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Monitoring\YNDHANUR FAYLER\SCAN  26.04.23\Naxahashiv\2024 naxahashiv\Jshtum\HOAK-ner\Erazhshtakan dprocner\"/>
    </mc:Choice>
  </mc:AlternateContent>
  <xr:revisionPtr revIDLastSave="0" documentId="13_ncr:1_{07D281A9-902A-4673-B59E-2EFA79E6A81C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Ashkhatavardz!$A$1:$P$27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'Ekamut-caxs'!$A$1:$E$87</definedName>
    <definedName name="_xlnm.Print_Area" localSheetId="2">'Ekamutneri hamematakan'!$A$1:$F$71</definedName>
    <definedName name="_xlnm.Print_Area" localSheetId="8">'Khmberi ev erekhaneri tiv'!$A$1:$H$27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2" i="9" l="1"/>
  <c r="D75" i="19"/>
  <c r="D61" i="9" s="1"/>
  <c r="D40" i="19"/>
  <c r="O14" i="11"/>
  <c r="D41" i="19"/>
  <c r="L14" i="11"/>
  <c r="D21" i="19" s="1"/>
  <c r="G20" i="22" l="1"/>
  <c r="K15" i="11" l="1"/>
  <c r="J15" i="11"/>
  <c r="I15" i="11"/>
  <c r="E15" i="11"/>
  <c r="E17" i="23" l="1"/>
  <c r="D81" i="10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H16" i="22"/>
  <c r="H17" i="22"/>
  <c r="H18" i="22"/>
  <c r="A2" i="10"/>
  <c r="A2" i="9"/>
  <c r="A88" i="7"/>
  <c r="A89" i="7" s="1"/>
  <c r="A90" i="7" s="1"/>
  <c r="A80" i="7"/>
  <c r="A81" i="7" s="1"/>
  <c r="A82" i="7" s="1"/>
  <c r="A84" i="7" s="1"/>
  <c r="A85" i="7" s="1"/>
  <c r="A86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L18" i="23"/>
  <c r="L17" i="23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4" i="9"/>
  <c r="D32" i="9"/>
  <c r="D33" i="9"/>
  <c r="D16" i="9"/>
  <c r="E16" i="9" s="1"/>
  <c r="D17" i="9"/>
  <c r="E17" i="9" s="1"/>
  <c r="D10" i="9"/>
  <c r="E10" i="9" s="1"/>
  <c r="A30" i="7" l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61" i="19" s="1"/>
  <c r="A64" i="19" s="1"/>
  <c r="A65" i="19" s="1"/>
  <c r="A66" i="19" s="1"/>
  <c r="A67" i="19" s="1"/>
  <c r="A68" i="19" s="1"/>
  <c r="A71" i="19" s="1"/>
  <c r="A74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7" i="7" s="1"/>
  <c r="A58" i="7" s="1"/>
  <c r="A59" i="7" s="1"/>
  <c r="A61" i="7" s="1"/>
  <c r="A62" i="7" s="1"/>
  <c r="A63" i="7" s="1"/>
  <c r="A64" i="7" s="1"/>
  <c r="A65" i="7" s="1"/>
  <c r="A66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8" i="19" s="1"/>
  <c r="A73" i="7"/>
  <c r="A74" i="7" s="1"/>
  <c r="A75" i="7" s="1"/>
  <c r="A32" i="19"/>
  <c r="A33" i="19" s="1"/>
  <c r="A34" i="19" s="1"/>
  <c r="A31" i="19"/>
  <c r="E16" i="11"/>
  <c r="K16" i="11" l="1"/>
  <c r="J16" i="11"/>
  <c r="I16" i="11"/>
  <c r="C16" i="11"/>
  <c r="H8" i="22" l="1"/>
  <c r="H15" i="22"/>
  <c r="H14" i="22"/>
  <c r="H9" i="22"/>
  <c r="D71" i="7"/>
  <c r="D75" i="7"/>
  <c r="D72" i="7" s="1"/>
  <c r="I19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39" i="19"/>
  <c r="E19" i="22"/>
  <c r="H19" i="22" s="1"/>
  <c r="H20" i="22" s="1"/>
  <c r="H22" i="22" s="1"/>
  <c r="F19" i="22"/>
  <c r="F20" i="22" s="1"/>
  <c r="E20" i="22" l="1"/>
  <c r="D20" i="22" s="1"/>
  <c r="J19" i="22"/>
  <c r="D28" i="9"/>
  <c r="E28" i="9" s="1"/>
  <c r="D19" i="22"/>
  <c r="A2" i="23" l="1"/>
  <c r="J26" i="23"/>
  <c r="F26" i="23"/>
  <c r="K19" i="23"/>
  <c r="H19" i="23"/>
  <c r="G19" i="23"/>
  <c r="D19" i="23"/>
  <c r="C19" i="23"/>
  <c r="M18" i="23"/>
  <c r="N17" i="23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M17" i="23"/>
  <c r="O17" i="23" s="1"/>
  <c r="E19" i="23"/>
  <c r="L19" i="23"/>
  <c r="O7" i="23"/>
  <c r="N18" i="23"/>
  <c r="O18" i="23" s="1"/>
  <c r="J19" i="23"/>
  <c r="J20" i="23" s="1"/>
  <c r="J27" i="23" s="1"/>
  <c r="M19" i="23" l="1"/>
  <c r="M20" i="23" s="1"/>
  <c r="D42" i="19"/>
  <c r="D43" i="19"/>
  <c r="D30" i="9" s="1"/>
  <c r="M26" i="23"/>
  <c r="M28" i="23" s="1"/>
  <c r="D24" i="19" s="1"/>
  <c r="O19" i="23"/>
  <c r="O20" i="23" s="1"/>
  <c r="N19" i="23"/>
  <c r="N20" i="23" s="1"/>
  <c r="D19" i="19" s="1"/>
  <c r="D61" i="19" l="1"/>
  <c r="D48" i="9" s="1"/>
  <c r="D25" i="7"/>
  <c r="O27" i="23"/>
  <c r="M27" i="23"/>
  <c r="D42" i="7" s="1"/>
  <c r="D13" i="10" l="1"/>
  <c r="E13" i="10" s="1"/>
  <c r="D44" i="19"/>
  <c r="D31" i="9" s="1"/>
  <c r="D8" i="9"/>
  <c r="E8" i="9" s="1"/>
  <c r="B8" i="9"/>
  <c r="D70" i="7" l="1"/>
  <c r="D38" i="19" l="1"/>
  <c r="D101" i="7"/>
  <c r="B101" i="7"/>
  <c r="F5" i="10" l="1"/>
  <c r="F5" i="9" s="1"/>
  <c r="D26" i="22" l="1"/>
  <c r="D24" i="22"/>
  <c r="E21" i="21"/>
  <c r="E20" i="21"/>
  <c r="E19" i="21"/>
  <c r="E18" i="21"/>
  <c r="I26" i="11"/>
  <c r="I24" i="11"/>
  <c r="D66" i="18"/>
  <c r="D64" i="18"/>
  <c r="D86" i="10"/>
  <c r="D84" i="10"/>
  <c r="D69" i="9"/>
  <c r="D67" i="9"/>
  <c r="D98" i="7"/>
  <c r="D96" i="7"/>
  <c r="D80" i="10"/>
  <c r="C22" i="11" l="1"/>
  <c r="D33" i="11" s="1"/>
  <c r="D54" i="18" l="1"/>
  <c r="D59" i="18" s="1"/>
  <c r="F59" i="18" s="1"/>
  <c r="E12" i="21" l="1"/>
  <c r="D11" i="10" s="1"/>
  <c r="E11" i="10" s="1"/>
  <c r="C12" i="21"/>
  <c r="D18" i="19" s="1"/>
  <c r="D12" i="21"/>
  <c r="D79" i="19"/>
  <c r="A2" i="18"/>
  <c r="A2" i="11"/>
  <c r="A2" i="21"/>
  <c r="A2" i="22"/>
  <c r="D21" i="7" l="1"/>
  <c r="D9" i="10" s="1"/>
  <c r="E9" i="10" s="1"/>
  <c r="D20" i="19"/>
  <c r="D7" i="9"/>
  <c r="D20" i="7"/>
  <c r="D52" i="7" l="1"/>
  <c r="D51" i="7"/>
  <c r="D50" i="7" l="1"/>
  <c r="E81" i="10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29" i="19" l="1"/>
  <c r="D35" i="19" s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<sst xmlns="http://schemas.openxmlformats.org/spreadsheetml/2006/main" count="701" uniqueCount="292">
  <si>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</si>
  <si>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</si>
  <si>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</si>
  <si>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</si>
  <si>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</si>
  <si>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</si>
  <si>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</si>
  <si>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</si>
  <si>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</si>
  <si>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</si>
  <si>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</si>
  <si>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</si>
  <si>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</si>
  <si>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</si>
  <si>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</si>
  <si>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</si>
  <si>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</si>
  <si>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</si>
  <si>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</si>
  <si>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</si>
  <si>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</si>
  <si>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</si>
  <si>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</si>
  <si>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</si>
  <si>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</si>
  <si>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</si>
  <si>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</si>
  <si>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</si>
  <si>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</si>
  <si>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</si>
  <si>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</si>
  <si>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</si>
  <si>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</si>
  <si>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</si>
  <si>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</si>
  <si>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</si>
  <si>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</si>
  <si>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</si>
  <si>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</si>
  <si>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</si>
  <si>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</si>
  <si>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</si>
  <si>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</si>
  <si>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</si>
  <si>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</si>
  <si>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</si>
  <si>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</si>
  <si>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</si>
  <si>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</si>
  <si>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</si>
  <si>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</si>
  <si>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</si>
  <si>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</si>
  <si>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</si>
  <si>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</si>
  <si>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</si>
  <si>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</si>
  <si>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</si>
  <si>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</si>
  <si>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</si>
  <si>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</si>
  <si>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</si>
  <si>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</si>
  <si>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</si>
  <si>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</si>
  <si>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</si>
  <si>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</si>
  <si>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</si>
  <si>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</si>
  <si>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</si>
  <si>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</si>
  <si>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</si>
  <si>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</si>
  <si>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</si>
  <si>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</si>
  <si>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</si>
  <si>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</si>
  <si>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</si>
  <si>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</si>
  <si>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</si>
  <si>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</si>
  <si>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</si>
  <si>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</si>
  <si>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</si>
  <si>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</si>
  <si>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</si>
  <si>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</si>
  <si>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</si>
  <si>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</si>
  <si>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</si>
  <si>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</si>
  <si>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</si>
  <si>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</si>
  <si>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</si>
  <si>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</si>
  <si>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</si>
  <si>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</si>
  <si>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</si>
  <si>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</si>
  <si>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</si>
  <si>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</si>
  <si>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</si>
  <si>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</si>
  <si>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</si>
  <si>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</si>
  <si>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</si>
  <si>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</si>
  <si>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</si>
  <si>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</si>
  <si>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</si>
  <si>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</si>
  <si>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</si>
  <si>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</si>
  <si>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</si>
  <si>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</si>
  <si>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</si>
  <si>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</si>
  <si>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</si>
  <si>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</si>
  <si>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</si>
  <si>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</si>
  <si>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</si>
  <si>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</si>
  <si>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</si>
  <si>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</si>
  <si>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</si>
  <si>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</si>
  <si>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</si>
  <si>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</si>
  <si>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</si>
  <si>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</si>
  <si>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</si>
  <si>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</si>
  <si>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</si>
  <si>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</si>
  <si>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</si>
  <si>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</si>
  <si>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</si>
  <si>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</si>
  <si>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</si>
  <si>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</si>
  <si>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</si>
  <si>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</si>
  <si>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</si>
  <si>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</si>
  <si>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</si>
  <si>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</si>
  <si>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</si>
  <si>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</si>
  <si>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</si>
  <si>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</si>
  <si>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</si>
  <si>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</si>
  <si>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</si>
  <si>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</si>
  <si>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</si>
  <si>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</si>
  <si>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</si>
  <si>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</si>
  <si>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</si>
  <si>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</si>
  <si>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</si>
  <si>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</si>
  <si>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</si>
  <si>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</si>
  <si>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</si>
  <si>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</si>
  <si>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</si>
  <si>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</si>
  <si>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</si>
  <si>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</si>
  <si>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</si>
  <si>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</si>
  <si>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</si>
  <si>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</si>
  <si>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</si>
  <si>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</si>
  <si>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</si>
  <si>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</si>
  <si>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</si>
  <si>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</si>
  <si>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</si>
  <si>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</si>
  <si>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</si>
  <si>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</si>
  <si>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</si>
  <si>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</si>
  <si>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</si>
  <si>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</si>
  <si>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</si>
  <si>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</si>
  <si>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</si>
  <si>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</si>
  <si>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</si>
  <si>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</si>
  <si>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</si>
  <si>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</si>
  <si>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</si>
  <si>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</si>
  <si>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</si>
  <si>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</si>
  <si>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</si>
  <si>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</si>
  <si>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</si>
  <si>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</si>
  <si>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</si>
  <si>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</si>
  <si>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</si>
  <si>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</si>
  <si>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</si>
  <si>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</si>
  <si>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</si>
  <si>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</si>
  <si>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</si>
  <si>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</si>
  <si>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</si>
  <si>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</si>
  <si>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</si>
  <si>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</si>
  <si>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</si>
  <si>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</si>
  <si>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</si>
  <si>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</si>
  <si>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</si>
  <si>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</si>
  <si>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</si>
  <si>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</si>
  <si>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</si>
  <si>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</si>
  <si>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</si>
  <si>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</si>
  <si>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</si>
  <si>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</si>
  <si>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</si>
  <si>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</si>
  <si>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</si>
  <si>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</si>
  <si>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</si>
  <si>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</si>
  <si>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</si>
  <si>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</si>
  <si>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</si>
  <si>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</si>
  <si>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</si>
  <si>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</si>
  <si>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</si>
  <si>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</si>
  <si>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</si>
  <si>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</si>
  <si>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</si>
  <si>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</si>
  <si>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</si>
  <si>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</si>
  <si>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</si>
  <si>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</si>
  <si>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</si>
  <si>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</si>
  <si>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</si>
  <si>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</si>
  <si>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</si>
  <si>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</si>
  <si>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</si>
  <si>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</si>
  <si>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</si>
  <si>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</si>
  <si>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</si>
  <si>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</si>
  <si>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</si>
  <si>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</si>
  <si>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</si>
  <si>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</si>
  <si>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</si>
  <si>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</si>
  <si>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</si>
  <si>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</si>
  <si>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</si>
  <si>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</si>
  <si>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</si>
  <si>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</si>
  <si>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</si>
  <si>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</si>
  <si>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t>Ն․ Վահանյան</t>
  </si>
  <si>
    <t>Ն․ իսահակյան</t>
  </si>
  <si>
    <t>Տպագրական ծառայությունների գծով</t>
  </si>
  <si>
    <t>Մասնագիտական Ծառայությունների</t>
  </si>
  <si>
    <t>Մասնագիտական ծառայությունների գծով</t>
  </si>
  <si>
    <t>Տպագրության ծառայությունների գծով</t>
  </si>
  <si>
    <t>Տպագրական ծառայությունների գժով</t>
  </si>
  <si>
    <t>քամանչայի ձեռք բերում</t>
  </si>
  <si>
    <t xml:space="preserve">«Երևանի Տ․ Չուխաջյանի անվան երաժշտական դպրոց » ՀՈԱԿ-ի  </t>
  </si>
  <si>
    <t>«30» 04. 2024թ.</t>
  </si>
  <si>
    <t>հ. 1519 -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</si>
</sst>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55" fillId="0" borderId="37" xfId="46" applyNumberFormat="1" applyFont="1" applyBorder="1" applyAlignment="1">
      <alignment horizontal="center" vertical="center" wrapText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Protection="1">
      <protection hidden="1"/>
    </xf>
    <xf numFmtId="0" fontId="62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6" fontId="5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horizontal="center" vertical="center" wrapText="1"/>
    </xf>
    <xf numFmtId="166" fontId="27" fillId="0" borderId="0" xfId="45" applyNumberFormat="1" applyFont="1" applyAlignment="1">
      <alignment vertical="center"/>
    </xf>
    <xf numFmtId="0" fontId="30" fillId="0" borderId="17" xfId="46" applyFont="1" applyBorder="1" applyAlignment="1">
      <alignment horizontal="left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7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4" fontId="30" fillId="0" borderId="42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0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31" fillId="0" borderId="34" xfId="45" applyNumberFormat="1" applyFont="1" applyBorder="1" applyAlignment="1">
      <alignment horizontal="center" vertical="center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QAgAFAATQAAAAAAAAAAAAAAAAAAAAAAAAAAAAAAAAAAAAAAAAAAAAAAAAAAAAAAAAAAAAAAAAAAAAAAAAAAAAAAAAAAAAAAAAAAAAAAAAAAAAAAAAAAAAAAAAAAAAAAAADoBwwAAAAdABQAJ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5MDFaMCMGCSqGSIb3DQEJBDEWBBTvkGCpoP3BXlE556csU6TSA5LoqzArBgsqhkiG9w0BCRACDDEcMBowGDAWBBRE5xMFRVajmd/v2Zzf5CvSbEm8HjANBgkqhkiG9w0BAQEFAASCAQBip5EFF6aKgGF2jXVbSRb6B71os7wbd9utkA9QMzJt9DpTLej51wcTeuFZDRppTRVgkoWPwvMtQsenq8Kyf3rdtC+eBxdmuKmd+tjmhltS/5mPbLnH8S0VL7vLMGBVNu7Cmqd9g8FuCyby3o8AvIWEu9xW7Rx87g2PyG6a7OM8ypEBblLsJJ3j1pD+6IQghCOpuQ707CBElPLHdT+TDCBXP3bMGw0iE5FXk8YMxCtJASgPMXtycB10q/vQ2GW4Jmyyk324Pq4qKCTbIbNTR4y1NtwT6X7sZ27w+YxZztUqRbEt6PGK4mDSVH6B3W2sGmhCRQAQnqvh+8c0e77E6pa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dCAAACAQ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MAOQAgAFAATQAAAAAAAAAAAAAAAAAAAAAAAAAAAAAAAAAAAAAAAAAAAAAAAAAAAAAAAAAAAAAAAAAAAAAAAAAAAAAAAAAAAAAAAAAAAAAAAAAAAAAAAAAAAAAAAAAAAAAAAADoBwwAAAAdABQAJ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M5MDVaMCMGCSqGSIb3DQEJBDEWBBQfy25+y4dTXFQGnSiBHgajKlpueDArBgsqhkiG9w0BCRACDDEcMBowGDAWBBRE5xMFRVajmd/v2Zzf5CvSbEm8HjANBgkqhkiG9w0BAQEFAASCAQDFO8KYKKYVwiII57e++SWMZ4rlLRDMyb+Qv8ITAGDKt8p53+wlkdsP3O4icqCZFw5fbOaS2AGF4ojHGbGxPSvqQPU6GtgIyoUquhqAUuRjJMau+0APldR/pow+U/O6yEa8kC2o4lfQP78DeOu38LFsyD58geeWFB/Auvesr4jU5wzbFpgKoKpezQT2gomgm3uZmzXDA3g1gwPIvqMaHHnGXCcajdQlDLGKigJkLe4nSEiPF3P7EQxxbMqeezsYs3eZYrwKop9IE9nXaP0mO8EU0cSaPuZDqDkSDAeA+F8LHawbdQvvj8xrU0j/re6GX0BBdjXGHJQ7gdiCBcz5rEe8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95250</xdr:colOff>
          <xdr:row>85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66675</xdr:colOff>
          <xdr:row>100</xdr:row>
          <xdr:rowOff>1266825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tabSelected="1" view="pageBreakPreview" topLeftCell="A4" zoomScaleSheetLayoutView="100" workbookViewId="0">
      <selection activeCell="D22" sqref="D22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6.7109375" style="7" customWidth="1"/>
    <col min="4" max="4" width="24.140625" style="42" customWidth="1"/>
    <col min="5" max="5" width="3.85546875" style="43" customWidth="1"/>
    <col min="6" max="6" width="3.140625" style="42" customWidth="1"/>
    <col min="7" max="7" width="13.42578125" style="6" customWidth="1"/>
    <col min="8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>
      <c r="C1" s="41"/>
      <c r="D1" s="468" t="s">
        <v>172</v>
      </c>
      <c r="E1" s="100">
        <v>9</v>
      </c>
      <c r="F1" s="43"/>
      <c r="G1" s="41"/>
    </row>
    <row r="2" spans="1:13">
      <c r="C2" s="41"/>
      <c r="D2" s="468" t="s">
        <v>26</v>
      </c>
      <c r="E2" s="41"/>
      <c r="F2" s="41"/>
      <c r="G2" s="41"/>
    </row>
    <row r="3" spans="1:13">
      <c r="C3" s="41"/>
      <c r="D3" s="468" t="s">
        <v>27</v>
      </c>
      <c r="E3" s="41"/>
      <c r="F3" s="41"/>
      <c r="G3" s="41"/>
    </row>
    <row r="4" spans="1:13" ht="18" customHeight="1">
      <c r="C4" s="160"/>
      <c r="D4" s="463" t="s">
        <v>242</v>
      </c>
      <c r="E4" s="160"/>
      <c r="F4" s="160"/>
      <c r="G4" s="41"/>
    </row>
    <row r="5" spans="1:13" ht="18.75" customHeight="1">
      <c r="C5" s="160"/>
      <c r="D5" s="463" t="s">
        <v>170</v>
      </c>
      <c r="E5" s="160"/>
      <c r="F5" s="160"/>
      <c r="G5" s="41"/>
    </row>
    <row r="6" spans="1:13" ht="24" customHeight="1">
      <c r="C6" s="160"/>
      <c r="D6" s="463"/>
      <c r="E6" s="160"/>
      <c r="F6" s="160"/>
      <c r="G6" s="41"/>
    </row>
    <row r="7" spans="1:13">
      <c r="C7" s="160"/>
      <c r="D7" s="468" t="s">
        <v>204</v>
      </c>
      <c r="E7" s="100">
        <v>9</v>
      </c>
      <c r="F7" s="43"/>
      <c r="G7" s="41"/>
    </row>
    <row r="8" spans="1:13">
      <c r="C8" s="160"/>
      <c r="D8" s="468" t="s">
        <v>26</v>
      </c>
      <c r="E8" s="41"/>
      <c r="F8" s="41"/>
      <c r="G8" s="41"/>
    </row>
    <row r="9" spans="1:13">
      <c r="C9" s="160"/>
      <c r="D9" s="468" t="s">
        <v>27</v>
      </c>
      <c r="E9" s="41"/>
      <c r="F9" s="41"/>
      <c r="G9" s="41"/>
    </row>
    <row r="10" spans="1:13" ht="18" customHeight="1">
      <c r="C10" s="160"/>
      <c r="D10" s="463" t="s">
        <v>290</v>
      </c>
      <c r="E10" s="160"/>
      <c r="F10" s="160"/>
      <c r="G10" s="41"/>
    </row>
    <row r="11" spans="1:13" ht="18.75" customHeight="1">
      <c r="C11" s="160"/>
      <c r="D11" s="463" t="s">
        <v>291</v>
      </c>
      <c r="E11" s="160"/>
      <c r="F11" s="160"/>
      <c r="G11" s="41"/>
    </row>
    <row r="12" spans="1:13" ht="14.25" customHeight="1">
      <c r="C12" s="42"/>
      <c r="D12" s="40"/>
      <c r="E12" s="41"/>
      <c r="F12" s="40"/>
      <c r="G12" s="43"/>
    </row>
    <row r="13" spans="1:13" ht="18.75" customHeight="1">
      <c r="A13" s="516" t="s">
        <v>39</v>
      </c>
      <c r="B13" s="516"/>
      <c r="C13" s="516"/>
      <c r="D13" s="516"/>
      <c r="E13" s="44"/>
      <c r="F13" s="287"/>
      <c r="G13" s="44"/>
    </row>
    <row r="14" spans="1:13" s="470" customFormat="1" ht="27" customHeight="1">
      <c r="A14" s="517" t="s">
        <v>289</v>
      </c>
      <c r="B14" s="517"/>
      <c r="C14" s="517"/>
      <c r="D14" s="517"/>
      <c r="E14" s="469"/>
      <c r="F14" s="469"/>
    </row>
    <row r="15" spans="1:13" ht="18.75" customHeight="1">
      <c r="A15" s="518" t="s">
        <v>241</v>
      </c>
      <c r="B15" s="518"/>
      <c r="C15" s="518"/>
      <c r="D15" s="518"/>
      <c r="E15" s="289"/>
      <c r="F15" s="289"/>
      <c r="G15" s="45"/>
      <c r="H15" s="46"/>
      <c r="I15" s="46"/>
      <c r="K15" s="46"/>
      <c r="L15" s="46"/>
      <c r="M15" s="46"/>
    </row>
    <row r="16" spans="1:13" ht="30" customHeight="1">
      <c r="A16" s="47"/>
      <c r="B16" s="47"/>
      <c r="C16" s="47"/>
      <c r="D16" s="48" t="s">
        <v>50</v>
      </c>
      <c r="E16" s="464"/>
      <c r="F16" s="48"/>
      <c r="L16" s="2"/>
    </row>
    <row r="17" spans="1:16" ht="26.25" customHeight="1">
      <c r="A17" s="49" t="s">
        <v>7</v>
      </c>
      <c r="B17" s="514" t="s">
        <v>121</v>
      </c>
      <c r="C17" s="514"/>
      <c r="D17" s="265"/>
      <c r="E17" s="465"/>
      <c r="F17" s="265"/>
    </row>
    <row r="18" spans="1:16">
      <c r="A18" s="109">
        <v>1</v>
      </c>
      <c r="B18" s="510" t="s">
        <v>114</v>
      </c>
      <c r="C18" s="510"/>
      <c r="D18" s="211">
        <f>+'Pastaci finansav.'!C12</f>
        <v>118882.7</v>
      </c>
      <c r="E18" s="209"/>
      <c r="F18" s="209"/>
      <c r="G18" s="268"/>
    </row>
    <row r="19" spans="1:16">
      <c r="A19" s="109">
        <f>+A18+1</f>
        <v>2</v>
      </c>
      <c r="B19" s="510" t="s">
        <v>214</v>
      </c>
      <c r="C19" s="510"/>
      <c r="D19" s="209">
        <f>+Komunal!N20</f>
        <v>2.1</v>
      </c>
      <c r="E19" s="209"/>
      <c r="F19" s="209"/>
      <c r="G19" s="268"/>
    </row>
    <row r="20" spans="1:16" ht="36" customHeight="1">
      <c r="A20" s="109">
        <f t="shared" ref="A20:A26" si="0">+A19+1</f>
        <v>3</v>
      </c>
      <c r="B20" s="519" t="s">
        <v>186</v>
      </c>
      <c r="C20" s="519"/>
      <c r="D20" s="211">
        <f>+'Pastaci finansav.'!D12</f>
        <v>2832.5</v>
      </c>
      <c r="E20" s="209"/>
      <c r="F20" s="211"/>
    </row>
    <row r="21" spans="1:16">
      <c r="A21" s="109">
        <f t="shared" si="0"/>
        <v>4</v>
      </c>
      <c r="B21" s="519" t="s">
        <v>255</v>
      </c>
      <c r="C21" s="519"/>
      <c r="D21" s="209">
        <f>+Ashkhatavardz!L14</f>
        <v>1427.3000000000002</v>
      </c>
      <c r="E21" s="209"/>
      <c r="F21" s="211"/>
    </row>
    <row r="22" spans="1:16" s="3" customFormat="1">
      <c r="A22" s="109">
        <f t="shared" si="0"/>
        <v>5</v>
      </c>
      <c r="B22" s="510" t="s">
        <v>235</v>
      </c>
      <c r="C22" s="510"/>
      <c r="D22" s="209">
        <v>7610</v>
      </c>
      <c r="E22" s="209"/>
      <c r="F22" s="209"/>
      <c r="G22" s="268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109">
        <f t="shared" si="0"/>
        <v>6</v>
      </c>
      <c r="B23" s="510" t="s">
        <v>51</v>
      </c>
      <c r="C23" s="510"/>
      <c r="D23" s="209"/>
      <c r="E23" s="209"/>
      <c r="F23" s="209"/>
      <c r="G23" s="268"/>
      <c r="L23" s="6">
        <v>1</v>
      </c>
    </row>
    <row r="24" spans="1:16" hidden="1">
      <c r="A24" s="109">
        <f t="shared" si="0"/>
        <v>7</v>
      </c>
      <c r="B24" s="510" t="s">
        <v>61</v>
      </c>
      <c r="C24" s="510"/>
      <c r="D24" s="211">
        <f>+Komunal!M28</f>
        <v>0</v>
      </c>
      <c r="E24" s="209"/>
      <c r="F24" s="209"/>
    </row>
    <row r="25" spans="1:16" hidden="1">
      <c r="A25" s="109">
        <f t="shared" si="0"/>
        <v>8</v>
      </c>
      <c r="B25" s="510" t="s">
        <v>185</v>
      </c>
      <c r="C25" s="510"/>
      <c r="D25" s="209"/>
      <c r="E25" s="209"/>
      <c r="F25" s="209"/>
    </row>
    <row r="26" spans="1:16" hidden="1">
      <c r="A26" s="109">
        <f t="shared" si="0"/>
        <v>9</v>
      </c>
      <c r="B26" s="510" t="s">
        <v>263</v>
      </c>
      <c r="C26" s="510"/>
      <c r="D26" s="209">
        <f>SUM(D27:D28)</f>
        <v>0</v>
      </c>
      <c r="E26" s="209"/>
      <c r="F26" s="209"/>
    </row>
    <row r="27" spans="1:16" s="430" customFormat="1" ht="13.5" hidden="1">
      <c r="A27" s="427">
        <f>+A26+0.1</f>
        <v>9.1</v>
      </c>
      <c r="B27" s="515"/>
      <c r="C27" s="515"/>
      <c r="D27" s="432"/>
      <c r="E27" s="432"/>
      <c r="F27" s="432"/>
    </row>
    <row r="28" spans="1:16" s="430" customFormat="1" ht="13.5" hidden="1">
      <c r="A28" s="427">
        <f>+A27+0.1</f>
        <v>9.1999999999999993</v>
      </c>
      <c r="B28" s="515"/>
      <c r="C28" s="515"/>
      <c r="D28" s="432"/>
      <c r="E28" s="432"/>
      <c r="F28" s="442" t="s">
        <v>268</v>
      </c>
    </row>
    <row r="29" spans="1:16">
      <c r="A29" s="109">
        <v>6</v>
      </c>
      <c r="B29" s="510" t="s">
        <v>119</v>
      </c>
      <c r="C29" s="510"/>
      <c r="D29" s="211">
        <f>SUM(D30:D31)</f>
        <v>6500</v>
      </c>
      <c r="E29" s="209"/>
      <c r="F29" s="211"/>
    </row>
    <row r="30" spans="1:16" s="431" customFormat="1" ht="16.5">
      <c r="A30" s="427">
        <v>6.1</v>
      </c>
      <c r="B30" s="511" t="s">
        <v>70</v>
      </c>
      <c r="C30" s="511"/>
      <c r="D30" s="428">
        <v>6500</v>
      </c>
      <c r="E30" s="432"/>
      <c r="F30" s="428"/>
      <c r="G30" s="429"/>
      <c r="H30" s="430"/>
      <c r="I30" s="430"/>
      <c r="J30" s="430"/>
      <c r="K30" s="430"/>
      <c r="L30" s="430"/>
      <c r="M30" s="430"/>
      <c r="N30" s="430"/>
      <c r="O30" s="430"/>
      <c r="P30" s="430"/>
    </row>
    <row r="31" spans="1:16" s="3" customFormat="1" ht="16.5" hidden="1">
      <c r="A31" s="427">
        <f t="shared" ref="A31" si="1">+A30+0.1</f>
        <v>6.1999999999999993</v>
      </c>
      <c r="B31" s="513" t="s">
        <v>71</v>
      </c>
      <c r="C31" s="513"/>
      <c r="D31" s="210"/>
      <c r="E31" s="210"/>
      <c r="F31" s="210"/>
      <c r="G31" s="56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109">
        <f>+A29+1</f>
        <v>7</v>
      </c>
      <c r="B32" s="510" t="s">
        <v>8</v>
      </c>
      <c r="C32" s="510"/>
      <c r="D32" s="209">
        <v>35</v>
      </c>
      <c r="E32" s="209"/>
      <c r="F32" s="209"/>
    </row>
    <row r="33" spans="1:26" s="2" customFormat="1" hidden="1">
      <c r="A33" s="109">
        <f>+A32+1</f>
        <v>8</v>
      </c>
      <c r="B33" s="512"/>
      <c r="C33" s="512"/>
      <c r="D33" s="209"/>
      <c r="E33" s="209"/>
      <c r="F33" s="209"/>
      <c r="G33" s="18"/>
    </row>
    <row r="34" spans="1:26" s="2" customFormat="1" hidden="1">
      <c r="A34" s="109">
        <f>+A33+1</f>
        <v>9</v>
      </c>
      <c r="B34" s="512"/>
      <c r="C34" s="512"/>
      <c r="D34" s="209"/>
      <c r="E34" s="209"/>
      <c r="F34" s="209"/>
      <c r="G34" s="20"/>
    </row>
    <row r="35" spans="1:26" ht="24" customHeight="1">
      <c r="A35" s="49"/>
      <c r="B35" s="509" t="s">
        <v>238</v>
      </c>
      <c r="C35" s="509"/>
      <c r="D35" s="252">
        <f>SUM(D18:D19,D20:D26,D29,D32:D34)</f>
        <v>137289.60000000001</v>
      </c>
      <c r="E35" s="249"/>
      <c r="F35" s="252"/>
    </row>
    <row r="36" spans="1:26" ht="15.75" customHeight="1">
      <c r="A36" s="42"/>
      <c r="B36" s="49"/>
      <c r="C36" s="50"/>
      <c r="D36" s="211"/>
      <c r="E36" s="209"/>
      <c r="F36" s="211"/>
    </row>
    <row r="37" spans="1:26" ht="24.75" customHeight="1">
      <c r="A37" s="49" t="s">
        <v>9</v>
      </c>
      <c r="B37" s="514" t="s">
        <v>122</v>
      </c>
      <c r="C37" s="514"/>
      <c r="D37" s="253"/>
      <c r="E37" s="466"/>
      <c r="F37" s="25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109">
        <v>1</v>
      </c>
      <c r="B38" s="510" t="s">
        <v>10</v>
      </c>
      <c r="C38" s="510"/>
      <c r="D38" s="211">
        <f>+Ashkhatavardz!P13-'Dramakan hosqer'!D92</f>
        <v>124621.9</v>
      </c>
      <c r="E38" s="209"/>
      <c r="F38" s="211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s="3" customFormat="1" ht="13.5">
      <c r="A39" s="427">
        <f t="shared" ref="A39:A41" si="2">+A38+0.1</f>
        <v>1.1000000000000001</v>
      </c>
      <c r="B39" s="513" t="str">
        <f>+Ashkhatavardz!J6</f>
        <v>գեղագիտական ուսուցման գծով</v>
      </c>
      <c r="C39" s="513"/>
      <c r="D39" s="210">
        <v>5786.4</v>
      </c>
      <c r="E39" s="210"/>
      <c r="F39" s="220"/>
      <c r="G39" s="245"/>
      <c r="H39" s="2"/>
      <c r="I39" s="2"/>
      <c r="J39" s="2"/>
      <c r="K39" s="2"/>
      <c r="L39" s="2"/>
      <c r="M39" s="83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3.5">
      <c r="A40" s="427">
        <f t="shared" si="2"/>
        <v>1.2000000000000002</v>
      </c>
      <c r="B40" s="513" t="s">
        <v>11</v>
      </c>
      <c r="C40" s="513"/>
      <c r="D40" s="210">
        <f>+Ashkhatavardz!O7+Ashkhatavardz!D9+Ashkhatavardz!C9+Ashkhatavardz!C10</f>
        <v>3242.6</v>
      </c>
      <c r="E40" s="210"/>
      <c r="F40" s="2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13.5">
      <c r="A41" s="427">
        <f t="shared" si="2"/>
        <v>1.3000000000000003</v>
      </c>
      <c r="B41" s="513" t="s">
        <v>262</v>
      </c>
      <c r="C41" s="513"/>
      <c r="D41" s="210">
        <f>+Ashkhatavardz!C11+Ashkhatavardz!L7+Ashkhatavardz!D11</f>
        <v>1427.3000000000002</v>
      </c>
      <c r="E41" s="210"/>
      <c r="F41" s="2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109">
        <f>+A38+1</f>
        <v>2</v>
      </c>
      <c r="B42" s="510" t="s">
        <v>13</v>
      </c>
      <c r="C42" s="510"/>
      <c r="D42" s="211">
        <f>+Komunal!F27</f>
        <v>1425.6</v>
      </c>
      <c r="E42" s="209"/>
      <c r="F42" s="209"/>
      <c r="G42" s="279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109">
        <f>+A42+1</f>
        <v>3</v>
      </c>
      <c r="B43" s="510" t="s">
        <v>12</v>
      </c>
      <c r="C43" s="510"/>
      <c r="D43" s="211">
        <f>+Komunal!J27</f>
        <v>410.7</v>
      </c>
      <c r="E43" s="209"/>
      <c r="F43" s="209"/>
      <c r="G43" s="279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109">
        <f t="shared" ref="A44:A46" si="3">+A43+1</f>
        <v>4</v>
      </c>
      <c r="B44" s="510" t="s">
        <v>14</v>
      </c>
      <c r="C44" s="510"/>
      <c r="D44" s="209">
        <f>+Komunal!O27</f>
        <v>54.6</v>
      </c>
      <c r="E44" s="209"/>
      <c r="F44" s="209"/>
      <c r="G44" s="279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109">
        <f t="shared" si="3"/>
        <v>5</v>
      </c>
      <c r="B45" s="510" t="s">
        <v>15</v>
      </c>
      <c r="C45" s="510"/>
      <c r="D45" s="209">
        <v>60.5</v>
      </c>
      <c r="E45" s="209"/>
      <c r="F45" s="209"/>
    </row>
    <row r="46" spans="1:26" hidden="1">
      <c r="A46" s="109">
        <f t="shared" si="3"/>
        <v>6</v>
      </c>
      <c r="B46" s="510" t="s">
        <v>16</v>
      </c>
      <c r="C46" s="510"/>
      <c r="D46" s="454"/>
      <c r="E46" s="209"/>
      <c r="F46" s="209"/>
    </row>
    <row r="47" spans="1:26">
      <c r="A47" s="109">
        <v>6</v>
      </c>
      <c r="B47" s="510" t="s">
        <v>17</v>
      </c>
      <c r="C47" s="510"/>
      <c r="D47" s="254">
        <f>SUM(D48:D50)</f>
        <v>379.2</v>
      </c>
      <c r="E47" s="467"/>
      <c r="F47" s="254"/>
    </row>
    <row r="48" spans="1:26" s="431" customFormat="1" ht="13.5">
      <c r="A48" s="427">
        <f t="shared" ref="A48:A50" si="4">+A47+0.1</f>
        <v>6.1</v>
      </c>
      <c r="B48" s="511" t="s">
        <v>18</v>
      </c>
      <c r="C48" s="511"/>
      <c r="D48" s="432">
        <v>115.2</v>
      </c>
      <c r="E48" s="432"/>
      <c r="F48" s="432"/>
      <c r="G48" s="430"/>
      <c r="H48" s="430"/>
      <c r="I48" s="430"/>
      <c r="J48" s="430"/>
      <c r="K48" s="430"/>
      <c r="L48" s="430"/>
      <c r="M48" s="430"/>
      <c r="N48" s="430"/>
      <c r="O48" s="430"/>
      <c r="P48" s="430"/>
    </row>
    <row r="49" spans="1:17" s="431" customFormat="1" ht="13.5">
      <c r="A49" s="427">
        <f t="shared" si="4"/>
        <v>6.1999999999999993</v>
      </c>
      <c r="B49" s="511" t="s">
        <v>19</v>
      </c>
      <c r="C49" s="511"/>
      <c r="D49" s="432">
        <v>120</v>
      </c>
      <c r="E49" s="432"/>
      <c r="F49" s="432"/>
      <c r="G49" s="430"/>
      <c r="H49" s="430"/>
      <c r="I49" s="430"/>
      <c r="J49" s="430"/>
      <c r="K49" s="430"/>
      <c r="L49" s="430"/>
      <c r="M49" s="430"/>
      <c r="N49" s="430"/>
      <c r="O49" s="430"/>
      <c r="P49" s="430"/>
    </row>
    <row r="50" spans="1:17" s="431" customFormat="1" ht="13.5">
      <c r="A50" s="427">
        <f t="shared" si="4"/>
        <v>6.2999999999999989</v>
      </c>
      <c r="B50" s="511" t="s">
        <v>20</v>
      </c>
      <c r="C50" s="511"/>
      <c r="D50" s="432">
        <v>144</v>
      </c>
      <c r="E50" s="432"/>
      <c r="F50" s="432"/>
      <c r="G50" s="430"/>
      <c r="H50" s="430"/>
      <c r="I50" s="430"/>
      <c r="J50" s="430"/>
      <c r="K50" s="430"/>
      <c r="L50" s="430"/>
      <c r="M50" s="430"/>
      <c r="N50" s="430"/>
      <c r="O50" s="430"/>
      <c r="P50" s="430"/>
    </row>
    <row r="51" spans="1:17">
      <c r="A51" s="109">
        <f>+A47+1</f>
        <v>7</v>
      </c>
      <c r="B51" s="510" t="s">
        <v>21</v>
      </c>
      <c r="C51" s="510"/>
      <c r="D51" s="209">
        <v>10</v>
      </c>
      <c r="E51" s="209"/>
      <c r="F51" s="209"/>
      <c r="M51" s="83"/>
    </row>
    <row r="52" spans="1:17">
      <c r="A52" s="109">
        <f t="shared" ref="A52:A74" si="5">+A51+1</f>
        <v>8</v>
      </c>
      <c r="B52" s="510" t="s">
        <v>28</v>
      </c>
      <c r="C52" s="510"/>
      <c r="D52" s="209">
        <v>150.6</v>
      </c>
      <c r="E52" s="209"/>
      <c r="F52" s="209"/>
      <c r="M52" s="264"/>
      <c r="N52" s="83"/>
      <c r="O52" s="266"/>
      <c r="P52" s="83"/>
      <c r="Q52" s="267"/>
    </row>
    <row r="53" spans="1:17">
      <c r="A53" s="109">
        <f t="shared" si="5"/>
        <v>9</v>
      </c>
      <c r="B53" s="510" t="s">
        <v>22</v>
      </c>
      <c r="C53" s="510"/>
      <c r="D53" s="209">
        <v>140</v>
      </c>
      <c r="E53" s="209"/>
      <c r="F53" s="209"/>
    </row>
    <row r="54" spans="1:17">
      <c r="A54" s="109">
        <f t="shared" si="5"/>
        <v>10</v>
      </c>
      <c r="B54" s="510" t="s">
        <v>72</v>
      </c>
      <c r="C54" s="510"/>
      <c r="D54" s="209">
        <v>100</v>
      </c>
      <c r="E54" s="209"/>
      <c r="F54" s="209"/>
    </row>
    <row r="55" spans="1:17">
      <c r="A55" s="109">
        <f t="shared" si="5"/>
        <v>11</v>
      </c>
      <c r="B55" s="510" t="s">
        <v>46</v>
      </c>
      <c r="C55" s="510"/>
      <c r="D55" s="209">
        <v>96</v>
      </c>
      <c r="E55" s="209"/>
      <c r="F55" s="209"/>
    </row>
    <row r="56" spans="1:17" hidden="1">
      <c r="A56" s="109">
        <f t="shared" si="5"/>
        <v>12</v>
      </c>
      <c r="B56" s="510" t="s">
        <v>116</v>
      </c>
      <c r="C56" s="510"/>
      <c r="D56" s="209"/>
      <c r="E56" s="209"/>
      <c r="F56" s="209"/>
    </row>
    <row r="57" spans="1:17" hidden="1">
      <c r="A57" s="109">
        <f t="shared" si="5"/>
        <v>13</v>
      </c>
      <c r="B57" s="510" t="s">
        <v>117</v>
      </c>
      <c r="C57" s="510"/>
      <c r="D57" s="209"/>
      <c r="E57" s="209"/>
      <c r="F57" s="209"/>
      <c r="H57" s="51"/>
    </row>
    <row r="58" spans="1:17">
      <c r="A58" s="109">
        <v>12</v>
      </c>
      <c r="B58" s="510" t="s">
        <v>23</v>
      </c>
      <c r="C58" s="510"/>
      <c r="D58" s="209">
        <v>100</v>
      </c>
      <c r="E58" s="209"/>
      <c r="F58" s="209"/>
      <c r="H58" s="51"/>
    </row>
    <row r="59" spans="1:17">
      <c r="A59" s="109">
        <v>13</v>
      </c>
      <c r="B59" s="510" t="s">
        <v>24</v>
      </c>
      <c r="C59" s="510"/>
      <c r="D59" s="209">
        <v>100</v>
      </c>
      <c r="E59" s="209"/>
      <c r="F59" s="209"/>
    </row>
    <row r="60" spans="1:17" hidden="1">
      <c r="A60" s="109">
        <v>14</v>
      </c>
      <c r="B60" s="510" t="s">
        <v>65</v>
      </c>
      <c r="C60" s="510"/>
      <c r="D60" s="209"/>
      <c r="E60" s="209"/>
      <c r="F60" s="209"/>
    </row>
    <row r="61" spans="1:17" hidden="1">
      <c r="A61" s="109">
        <f t="shared" si="5"/>
        <v>15</v>
      </c>
      <c r="B61" s="510" t="s">
        <v>52</v>
      </c>
      <c r="C61" s="510"/>
      <c r="D61" s="211">
        <f>+D24</f>
        <v>0</v>
      </c>
      <c r="E61" s="209"/>
      <c r="F61" s="211"/>
    </row>
    <row r="62" spans="1:17">
      <c r="A62" s="109">
        <v>14</v>
      </c>
      <c r="B62" s="510" t="s">
        <v>43</v>
      </c>
      <c r="C62" s="510"/>
      <c r="D62" s="209">
        <v>30</v>
      </c>
      <c r="E62" s="209"/>
      <c r="F62" s="209"/>
    </row>
    <row r="63" spans="1:17">
      <c r="A63" s="109">
        <v>15</v>
      </c>
      <c r="B63" s="510" t="s">
        <v>73</v>
      </c>
      <c r="C63" s="510"/>
      <c r="D63" s="209">
        <v>60</v>
      </c>
      <c r="E63" s="209"/>
      <c r="F63" s="209"/>
    </row>
    <row r="64" spans="1:17">
      <c r="A64" s="109">
        <f t="shared" si="5"/>
        <v>16</v>
      </c>
      <c r="B64" s="510" t="s">
        <v>74</v>
      </c>
      <c r="C64" s="510"/>
      <c r="D64" s="209">
        <v>107</v>
      </c>
      <c r="E64" s="209"/>
      <c r="F64" s="209"/>
    </row>
    <row r="65" spans="1:16">
      <c r="A65" s="109">
        <f t="shared" si="5"/>
        <v>17</v>
      </c>
      <c r="B65" s="510" t="s">
        <v>44</v>
      </c>
      <c r="C65" s="510"/>
      <c r="D65" s="209">
        <v>3</v>
      </c>
      <c r="E65" s="209"/>
      <c r="F65" s="209"/>
    </row>
    <row r="66" spans="1:16" hidden="1">
      <c r="A66" s="109">
        <f t="shared" si="5"/>
        <v>18</v>
      </c>
      <c r="B66" s="510" t="s">
        <v>118</v>
      </c>
      <c r="C66" s="510"/>
      <c r="D66" s="209">
        <v>0</v>
      </c>
      <c r="E66" s="209"/>
      <c r="F66" s="209"/>
    </row>
    <row r="67" spans="1:16" hidden="1">
      <c r="A67" s="109">
        <f t="shared" si="5"/>
        <v>19</v>
      </c>
      <c r="B67" s="510" t="s">
        <v>45</v>
      </c>
      <c r="C67" s="510"/>
      <c r="D67" s="209">
        <v>0</v>
      </c>
      <c r="E67" s="209"/>
      <c r="F67" s="209"/>
    </row>
    <row r="68" spans="1:16" ht="13.5" hidden="1" customHeight="1">
      <c r="A68" s="109">
        <f t="shared" si="5"/>
        <v>20</v>
      </c>
      <c r="B68" s="510" t="s">
        <v>62</v>
      </c>
      <c r="C68" s="510"/>
      <c r="D68" s="209">
        <v>0</v>
      </c>
      <c r="E68" s="209"/>
      <c r="F68" s="209"/>
    </row>
    <row r="69" spans="1:16">
      <c r="A69" s="109">
        <v>18</v>
      </c>
      <c r="B69" s="510" t="s">
        <v>188</v>
      </c>
      <c r="C69" s="510"/>
      <c r="D69" s="209">
        <v>100</v>
      </c>
      <c r="E69" s="209"/>
      <c r="F69" s="209"/>
    </row>
    <row r="70" spans="1:16">
      <c r="A70" s="109">
        <v>19</v>
      </c>
      <c r="B70" s="510" t="s">
        <v>189</v>
      </c>
      <c r="C70" s="510"/>
      <c r="D70" s="209">
        <v>420</v>
      </c>
      <c r="E70" s="209"/>
      <c r="F70" s="209"/>
    </row>
    <row r="71" spans="1:16" hidden="1">
      <c r="A71" s="109">
        <f t="shared" si="5"/>
        <v>20</v>
      </c>
      <c r="B71" s="512" t="s">
        <v>240</v>
      </c>
      <c r="C71" s="512"/>
      <c r="D71" s="209"/>
      <c r="E71" s="209"/>
      <c r="F71" s="209"/>
    </row>
    <row r="72" spans="1:16" s="6" customFormat="1">
      <c r="A72" s="109">
        <v>20</v>
      </c>
      <c r="B72" s="512" t="s">
        <v>285</v>
      </c>
      <c r="C72" s="512"/>
      <c r="D72" s="209">
        <v>75</v>
      </c>
      <c r="E72" s="209"/>
      <c r="F72" s="209"/>
    </row>
    <row r="73" spans="1:16" s="6" customFormat="1">
      <c r="A73" s="109">
        <v>21</v>
      </c>
      <c r="B73" s="512" t="s">
        <v>286</v>
      </c>
      <c r="C73" s="512"/>
      <c r="D73" s="209">
        <v>100</v>
      </c>
      <c r="E73" s="209"/>
      <c r="F73" s="209"/>
    </row>
    <row r="74" spans="1:16" s="6" customFormat="1" hidden="1">
      <c r="A74" s="109">
        <f t="shared" si="5"/>
        <v>22</v>
      </c>
      <c r="B74" s="512"/>
      <c r="C74" s="512"/>
      <c r="D74" s="209"/>
      <c r="E74" s="209"/>
      <c r="F74" s="209"/>
      <c r="G74" s="56" t="s">
        <v>267</v>
      </c>
    </row>
    <row r="75" spans="1:16">
      <c r="A75" s="109">
        <v>22</v>
      </c>
      <c r="B75" s="510" t="s">
        <v>25</v>
      </c>
      <c r="C75" s="510"/>
      <c r="D75" s="209">
        <f>6500+1942.3+303.2</f>
        <v>8745.5</v>
      </c>
      <c r="E75" s="209"/>
      <c r="F75" s="209"/>
    </row>
    <row r="76" spans="1:16" s="431" customFormat="1" ht="13.5">
      <c r="A76" s="427">
        <v>22.1</v>
      </c>
      <c r="B76" s="511" t="s">
        <v>75</v>
      </c>
      <c r="C76" s="511"/>
      <c r="D76" s="432">
        <v>6500</v>
      </c>
      <c r="E76" s="432"/>
      <c r="F76" s="432"/>
      <c r="G76" s="434"/>
      <c r="H76" s="430"/>
      <c r="I76" s="430"/>
      <c r="J76" s="430"/>
      <c r="K76" s="430"/>
      <c r="L76" s="430"/>
      <c r="M76" s="430"/>
      <c r="N76" s="430"/>
      <c r="O76" s="430"/>
      <c r="P76" s="430"/>
    </row>
    <row r="77" spans="1:16" hidden="1">
      <c r="A77" s="109">
        <f>+A75+1</f>
        <v>23</v>
      </c>
      <c r="B77" s="510" t="s">
        <v>76</v>
      </c>
      <c r="C77" s="510"/>
      <c r="D77" s="209"/>
      <c r="E77" s="209"/>
      <c r="F77" s="209"/>
    </row>
    <row r="78" spans="1:16" s="16" customFormat="1" hidden="1">
      <c r="A78" s="109">
        <f>+A77+1</f>
        <v>24</v>
      </c>
      <c r="B78" s="510" t="s">
        <v>66</v>
      </c>
      <c r="C78" s="510"/>
      <c r="D78" s="209"/>
      <c r="E78" s="209"/>
      <c r="F78" s="209"/>
      <c r="G78" s="52"/>
      <c r="H78" s="15"/>
      <c r="I78" s="15"/>
      <c r="J78" s="15"/>
      <c r="K78" s="15"/>
      <c r="L78" s="15"/>
      <c r="M78" s="15"/>
      <c r="N78" s="15"/>
      <c r="O78" s="15"/>
      <c r="P78" s="15"/>
    </row>
    <row r="79" spans="1:16" ht="23.25" customHeight="1">
      <c r="A79" s="53"/>
      <c r="B79" s="509" t="s">
        <v>239</v>
      </c>
      <c r="C79" s="509"/>
      <c r="D79" s="252">
        <f>SUM(D38,D42:D47,D51:D75,D77:D78)</f>
        <v>137289.60000000001</v>
      </c>
      <c r="E79" s="209" t="s">
        <v>205</v>
      </c>
      <c r="F79" s="211"/>
      <c r="G79" s="249">
        <f>+D35-D79</f>
        <v>0</v>
      </c>
    </row>
    <row r="80" spans="1:16" ht="18.75" customHeight="1">
      <c r="B80" s="54"/>
      <c r="C80" s="8"/>
    </row>
    <row r="81" spans="2:7" s="6" customFormat="1" ht="26.25" hidden="1" customHeight="1">
      <c r="B81" s="107" t="s">
        <v>2</v>
      </c>
      <c r="C81" s="255" t="s">
        <v>281</v>
      </c>
      <c r="D81" s="15"/>
      <c r="E81" s="15"/>
      <c r="F81" s="15"/>
    </row>
    <row r="82" spans="2:7" s="6" customFormat="1" ht="12.75" hidden="1" customHeight="1">
      <c r="B82" s="100"/>
      <c r="C82" s="424" t="s">
        <v>92</v>
      </c>
      <c r="D82" s="426"/>
      <c r="E82" s="426"/>
      <c r="F82" s="426"/>
    </row>
    <row r="83" spans="2:7" s="6" customFormat="1" ht="27" hidden="1" customHeight="1">
      <c r="B83" s="107" t="s">
        <v>6</v>
      </c>
      <c r="C83" s="255" t="s">
        <v>282</v>
      </c>
      <c r="D83" s="15"/>
      <c r="E83" s="15"/>
      <c r="F83" s="15"/>
    </row>
    <row r="84" spans="2:7" s="6" customFormat="1" ht="13.5" hidden="1" customHeight="1">
      <c r="C84" s="424" t="s">
        <v>92</v>
      </c>
      <c r="D84" s="426"/>
      <c r="E84" s="426"/>
      <c r="F84" s="426"/>
    </row>
    <row r="85" spans="2:7" s="6" customFormat="1" hidden="1">
      <c r="B85" s="83" t="s">
        <v>175</v>
      </c>
      <c r="D85" s="43"/>
      <c r="E85" s="43"/>
      <c r="F85" s="43"/>
    </row>
    <row r="86" spans="2:7" s="6" customFormat="1" ht="105.75" customHeight="1">
      <c r="B86" s="397" t="s">
        <v>200</v>
      </c>
      <c r="D86" s="291" t="s">
        <v>213</v>
      </c>
      <c r="G86" s="43"/>
    </row>
    <row r="87" spans="2:7" s="6" customFormat="1" ht="27" hidden="1" customHeight="1">
      <c r="B87" s="219"/>
      <c r="C87" s="78"/>
      <c r="G87" s="43"/>
    </row>
    <row r="88" spans="2:7" s="6" customFormat="1">
      <c r="D88" s="43"/>
      <c r="E88" s="43"/>
      <c r="F88" s="43"/>
    </row>
    <row r="89" spans="2:7" s="6" customFormat="1">
      <c r="D89" s="43"/>
      <c r="E89" s="43"/>
      <c r="F89" s="43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9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view="pageBreakPreview" zoomScaleSheetLayoutView="100" workbookViewId="0">
      <selection activeCell="D20" sqref="D20"/>
    </sheetView>
  </sheetViews>
  <sheetFormatPr defaultColWidth="9.140625" defaultRowHeight="13.5"/>
  <cols>
    <col min="1" max="1" width="6.28515625" style="81" customWidth="1"/>
    <col min="2" max="2" width="40.140625" style="81" customWidth="1"/>
    <col min="3" max="3" width="37.140625" style="81" customWidth="1"/>
    <col min="4" max="4" width="30.5703125" style="81" customWidth="1"/>
    <col min="5" max="5" width="4" style="80" customWidth="1"/>
    <col min="6" max="6" width="23.140625" style="102" customWidth="1"/>
    <col min="7" max="7" width="23.140625" style="83" customWidth="1"/>
    <col min="8" max="8" width="1.5703125" style="83" customWidth="1"/>
    <col min="9" max="9" width="1.7109375" style="83" customWidth="1"/>
    <col min="10" max="10" width="11.85546875" style="83" customWidth="1"/>
    <col min="11" max="13" width="9.140625" style="80"/>
    <col min="14" max="16384" width="9.140625" style="81"/>
  </cols>
  <sheetData>
    <row r="1" spans="1:13" s="74" customFormat="1" ht="17.25">
      <c r="A1" s="72"/>
      <c r="B1" s="73"/>
      <c r="C1" s="73"/>
      <c r="D1" s="461" t="s">
        <v>172</v>
      </c>
      <c r="E1" s="293">
        <f>+'Ekamut-caxs'!E1+1</f>
        <v>10</v>
      </c>
      <c r="F1" s="100"/>
      <c r="G1" s="43"/>
      <c r="H1" s="43"/>
      <c r="I1" s="43"/>
      <c r="J1" s="43"/>
      <c r="K1" s="75"/>
      <c r="L1" s="75"/>
      <c r="M1" s="75"/>
    </row>
    <row r="2" spans="1:13" s="74" customFormat="1" ht="17.25">
      <c r="A2" s="72"/>
      <c r="B2" s="72"/>
      <c r="C2" s="72"/>
      <c r="D2" s="462" t="s">
        <v>38</v>
      </c>
      <c r="E2" s="205"/>
      <c r="F2" s="100"/>
      <c r="G2" s="43"/>
      <c r="H2" s="43"/>
      <c r="I2" s="43"/>
      <c r="J2" s="43"/>
      <c r="K2" s="75"/>
      <c r="L2" s="75"/>
      <c r="M2" s="75"/>
    </row>
    <row r="3" spans="1:13" s="74" customFormat="1" ht="17.25">
      <c r="A3" s="72"/>
      <c r="B3" s="72"/>
      <c r="C3" s="72"/>
      <c r="D3" s="462" t="s">
        <v>27</v>
      </c>
      <c r="E3" s="205"/>
      <c r="F3" s="100"/>
      <c r="G3" s="43"/>
      <c r="H3" s="43"/>
      <c r="I3" s="43"/>
      <c r="J3" s="43"/>
      <c r="K3" s="75"/>
      <c r="L3" s="75"/>
      <c r="M3" s="75"/>
    </row>
    <row r="4" spans="1:13" s="74" customFormat="1" ht="22.5" customHeight="1">
      <c r="A4" s="72"/>
      <c r="B4" s="72"/>
      <c r="C4" s="72"/>
      <c r="D4" s="463" t="str">
        <f>+'Ekamut-caxs'!D4</f>
        <v>«---------» ---------------- 2024թ.</v>
      </c>
      <c r="E4" s="160"/>
      <c r="F4" s="100"/>
      <c r="G4" s="43"/>
      <c r="H4" s="43"/>
      <c r="I4" s="43"/>
      <c r="J4" s="43"/>
      <c r="K4" s="75"/>
      <c r="L4" s="75"/>
      <c r="M4" s="75"/>
    </row>
    <row r="5" spans="1:13" s="74" customFormat="1" ht="22.5" customHeight="1">
      <c r="A5" s="72"/>
      <c r="B5" s="72"/>
      <c r="C5" s="72"/>
      <c r="D5" s="463" t="str">
        <f>+'Ekamut-caxs'!D5</f>
        <v>հ. --------------- - Ա որոշմամբ</v>
      </c>
      <c r="E5" s="160"/>
      <c r="F5" s="100"/>
      <c r="G5" s="43"/>
      <c r="H5" s="43"/>
      <c r="I5" s="43"/>
      <c r="J5" s="43"/>
      <c r="K5" s="75"/>
      <c r="L5" s="75"/>
      <c r="M5" s="75"/>
    </row>
    <row r="6" spans="1:13" s="74" customFormat="1" ht="24.75" customHeight="1">
      <c r="A6" s="72"/>
      <c r="B6" s="72"/>
      <c r="C6" s="72"/>
      <c r="D6" s="463"/>
      <c r="E6" s="160"/>
      <c r="F6" s="100"/>
      <c r="G6" s="43"/>
      <c r="H6" s="43"/>
      <c r="I6" s="43"/>
      <c r="J6" s="43"/>
      <c r="K6" s="75"/>
      <c r="L6" s="75"/>
      <c r="M6" s="75"/>
    </row>
    <row r="7" spans="1:13" s="74" customFormat="1" ht="17.25">
      <c r="A7" s="72"/>
      <c r="B7" s="72"/>
      <c r="C7" s="72"/>
      <c r="D7" s="461" t="s">
        <v>204</v>
      </c>
      <c r="E7" s="100">
        <f>+'Ekamut-caxs'!E7+1</f>
        <v>10</v>
      </c>
      <c r="F7" s="100"/>
      <c r="G7" s="43"/>
      <c r="H7" s="43"/>
      <c r="I7" s="43"/>
      <c r="J7" s="43"/>
      <c r="K7" s="75"/>
      <c r="L7" s="75"/>
      <c r="M7" s="75"/>
    </row>
    <row r="8" spans="1:13" s="74" customFormat="1" ht="17.25">
      <c r="A8" s="72"/>
      <c r="B8" s="72"/>
      <c r="C8" s="72"/>
      <c r="D8" s="462" t="s">
        <v>38</v>
      </c>
      <c r="E8" s="160"/>
      <c r="F8" s="100"/>
      <c r="G8" s="43"/>
      <c r="H8" s="43"/>
      <c r="I8" s="43"/>
      <c r="J8" s="43"/>
      <c r="K8" s="75"/>
      <c r="L8" s="75"/>
      <c r="M8" s="75"/>
    </row>
    <row r="9" spans="1:13" s="74" customFormat="1" ht="17.25">
      <c r="A9" s="72"/>
      <c r="B9" s="72"/>
      <c r="C9" s="72"/>
      <c r="D9" s="462" t="s">
        <v>27</v>
      </c>
      <c r="E9" s="160"/>
      <c r="F9" s="100"/>
      <c r="G9" s="43"/>
      <c r="H9" s="43"/>
      <c r="I9" s="43"/>
      <c r="J9" s="43"/>
      <c r="K9" s="75"/>
      <c r="L9" s="75"/>
      <c r="M9" s="75"/>
    </row>
    <row r="10" spans="1:13" s="74" customFormat="1" ht="23.25" customHeight="1">
      <c r="A10" s="72"/>
      <c r="B10" s="72"/>
      <c r="C10" s="72"/>
      <c r="D10" s="463" t="str">
        <f>+'Ekamut-caxs'!D10</f>
        <v>«30» 04. 2024թ.</v>
      </c>
      <c r="E10" s="160"/>
      <c r="F10" s="100"/>
      <c r="G10" s="43"/>
      <c r="H10" s="43"/>
      <c r="I10" s="43"/>
      <c r="J10" s="43"/>
      <c r="K10" s="75"/>
      <c r="L10" s="75"/>
      <c r="M10" s="75"/>
    </row>
    <row r="11" spans="1:13" s="74" customFormat="1" ht="22.5" customHeight="1">
      <c r="A11" s="72"/>
      <c r="B11" s="72"/>
      <c r="C11" s="72"/>
      <c r="D11" s="463" t="str">
        <f>+'Ekamut-caxs'!D11</f>
        <v>հ. 1519 - Ա որոշմամբ</v>
      </c>
      <c r="E11" s="205"/>
      <c r="F11" s="100"/>
      <c r="G11" s="43"/>
      <c r="H11" s="43"/>
      <c r="I11" s="43"/>
      <c r="J11" s="43"/>
      <c r="K11" s="75"/>
      <c r="L11" s="75"/>
      <c r="M11" s="75"/>
    </row>
    <row r="12" spans="1:13" s="74" customFormat="1" ht="23.25" customHeight="1">
      <c r="A12" s="534" t="s">
        <v>39</v>
      </c>
      <c r="B12" s="534"/>
      <c r="C12" s="534"/>
      <c r="D12" s="534"/>
      <c r="E12" s="455"/>
      <c r="F12" s="100"/>
      <c r="G12" s="43"/>
      <c r="H12" s="43"/>
      <c r="I12" s="43"/>
      <c r="J12" s="43"/>
      <c r="K12" s="75"/>
      <c r="L12" s="75"/>
      <c r="M12" s="75"/>
    </row>
    <row r="13" spans="1:13" s="471" customFormat="1" ht="29.25" customHeight="1">
      <c r="A13" s="535" t="str">
        <f>+'Ekamut-caxs'!A14</f>
        <v xml:space="preserve">«Երևանի Տ․ Չուխաջյանի անվան երաժշտական դպրոց » ՀՈԱԿ-ի  </v>
      </c>
      <c r="B13" s="535"/>
      <c r="C13" s="535"/>
      <c r="D13" s="535"/>
      <c r="E13" s="288"/>
      <c r="F13" s="101"/>
      <c r="G13" s="4"/>
      <c r="H13" s="4"/>
      <c r="I13" s="4"/>
      <c r="J13" s="43"/>
      <c r="K13" s="6"/>
      <c r="L13" s="6"/>
      <c r="M13" s="6"/>
    </row>
    <row r="14" spans="1:13" s="7" customFormat="1" ht="18.75" customHeight="1">
      <c r="A14" s="518" t="s">
        <v>243</v>
      </c>
      <c r="B14" s="518"/>
      <c r="C14" s="518"/>
      <c r="D14" s="518"/>
      <c r="E14" s="289"/>
      <c r="F14" s="100"/>
      <c r="G14" s="43"/>
      <c r="H14" s="43"/>
      <c r="I14" s="43"/>
      <c r="J14" s="43"/>
      <c r="K14" s="6"/>
      <c r="L14" s="6"/>
      <c r="M14" s="6"/>
    </row>
    <row r="15" spans="1:13" s="7" customFormat="1" ht="11.25" customHeight="1">
      <c r="A15" s="76"/>
      <c r="B15" s="76"/>
      <c r="C15" s="76"/>
      <c r="D15" s="76"/>
      <c r="E15" s="289"/>
      <c r="F15" s="100"/>
      <c r="G15" s="43"/>
      <c r="H15" s="43"/>
      <c r="I15" s="43"/>
      <c r="J15" s="43"/>
      <c r="K15" s="6"/>
      <c r="L15" s="6"/>
      <c r="M15" s="6"/>
    </row>
    <row r="16" spans="1:13" s="74" customFormat="1" ht="15" customHeight="1">
      <c r="A16" s="72"/>
      <c r="B16" s="72"/>
      <c r="C16" s="72"/>
      <c r="D16" s="77" t="s">
        <v>40</v>
      </c>
      <c r="E16" s="456"/>
      <c r="F16" s="100"/>
      <c r="G16" s="43"/>
      <c r="H16" s="43"/>
      <c r="I16" s="43"/>
      <c r="J16" s="43"/>
      <c r="K16" s="75"/>
      <c r="L16" s="75"/>
      <c r="M16" s="75"/>
    </row>
    <row r="17" spans="1:13" s="8" customFormat="1" ht="27" customHeight="1">
      <c r="A17" s="87" t="s">
        <v>3</v>
      </c>
      <c r="B17" s="536" t="s">
        <v>29</v>
      </c>
      <c r="C17" s="537"/>
      <c r="D17" s="82" t="s">
        <v>41</v>
      </c>
      <c r="E17" s="457"/>
      <c r="F17" s="102"/>
      <c r="G17" s="83"/>
      <c r="H17" s="83"/>
      <c r="I17" s="83"/>
      <c r="J17" s="248"/>
      <c r="K17" s="83"/>
      <c r="L17" s="83"/>
      <c r="M17" s="83"/>
    </row>
    <row r="18" spans="1:13" s="74" customFormat="1" ht="39" customHeight="1">
      <c r="A18" s="11" t="s">
        <v>7</v>
      </c>
      <c r="B18" s="524" t="s">
        <v>30</v>
      </c>
      <c r="C18" s="525"/>
      <c r="D18" s="234">
        <f>+'Dramakani hamematakan'!C6</f>
        <v>2049.8000000000002</v>
      </c>
      <c r="E18" s="458"/>
      <c r="F18" s="451"/>
      <c r="G18" s="46"/>
      <c r="H18" s="247"/>
      <c r="I18" s="247"/>
      <c r="J18" s="209"/>
      <c r="K18" s="75"/>
      <c r="L18" s="75"/>
      <c r="M18" s="75"/>
    </row>
    <row r="19" spans="1:13" s="74" customFormat="1" ht="27" customHeight="1">
      <c r="A19" s="11" t="s">
        <v>9</v>
      </c>
      <c r="B19" s="524" t="s">
        <v>79</v>
      </c>
      <c r="C19" s="525"/>
      <c r="D19" s="234">
        <f>SUM(D20:D27,D30:D33)</f>
        <v>130787.5</v>
      </c>
      <c r="E19" s="459"/>
      <c r="F19" s="100"/>
      <c r="G19" s="43"/>
      <c r="H19" s="43"/>
      <c r="I19" s="43"/>
      <c r="J19" s="43"/>
      <c r="K19" s="75"/>
      <c r="L19" s="75"/>
      <c r="M19" s="75"/>
    </row>
    <row r="20" spans="1:13" s="74" customFormat="1" ht="17.25">
      <c r="A20" s="60">
        <v>1</v>
      </c>
      <c r="B20" s="526" t="s">
        <v>114</v>
      </c>
      <c r="C20" s="527"/>
      <c r="D20" s="226">
        <f>+'Pastaci finansav.'!C12</f>
        <v>118882.7</v>
      </c>
      <c r="E20" s="290"/>
      <c r="F20" s="100"/>
      <c r="G20" s="43"/>
      <c r="H20" s="43"/>
      <c r="I20" s="43"/>
      <c r="J20" s="43"/>
      <c r="K20" s="75"/>
      <c r="L20" s="75"/>
      <c r="M20" s="75"/>
    </row>
    <row r="21" spans="1:13" s="74" customFormat="1" ht="17.25">
      <c r="A21" s="60">
        <f>+A20+1</f>
        <v>2</v>
      </c>
      <c r="B21" s="538" t="s">
        <v>186</v>
      </c>
      <c r="C21" s="539"/>
      <c r="D21" s="226">
        <f>+'Pastaci finansav.'!D12</f>
        <v>2832.5</v>
      </c>
      <c r="E21" s="290"/>
      <c r="F21" s="100"/>
      <c r="G21" s="43"/>
      <c r="H21" s="43"/>
      <c r="I21" s="43"/>
      <c r="J21" s="43"/>
      <c r="K21" s="75"/>
      <c r="L21" s="75"/>
      <c r="M21" s="75"/>
    </row>
    <row r="22" spans="1:13" s="74" customFormat="1" ht="17.25">
      <c r="A22" s="60">
        <f t="shared" ref="A22:A27" si="0">+A21+1</f>
        <v>3</v>
      </c>
      <c r="B22" s="519" t="s">
        <v>255</v>
      </c>
      <c r="C22" s="519"/>
      <c r="D22" s="226">
        <f>+'Ekamut-caxs'!D21</f>
        <v>1427.3000000000002</v>
      </c>
      <c r="E22" s="290"/>
      <c r="F22" s="100"/>
      <c r="G22" s="43"/>
      <c r="H22" s="43"/>
      <c r="I22" s="43"/>
      <c r="J22" s="43"/>
      <c r="K22" s="75"/>
      <c r="L22" s="75"/>
      <c r="M22" s="75"/>
    </row>
    <row r="23" spans="1:13" s="74" customFormat="1" ht="17.25">
      <c r="A23" s="60">
        <f t="shared" si="0"/>
        <v>4</v>
      </c>
      <c r="B23" s="526" t="str">
        <f>+'Ekamut-caxs'!B22</f>
        <v>Վճարովի ծառայություններից (գեղագիտական ուսուցում)</v>
      </c>
      <c r="C23" s="527"/>
      <c r="D23" s="226">
        <f>+'Ekamut-caxs'!D22</f>
        <v>7610</v>
      </c>
      <c r="E23" s="290"/>
      <c r="F23" s="2"/>
      <c r="G23" s="43"/>
      <c r="H23" s="43"/>
      <c r="I23" s="43"/>
      <c r="J23" s="43"/>
      <c r="K23" s="75"/>
      <c r="L23" s="75"/>
      <c r="M23" s="75"/>
    </row>
    <row r="24" spans="1:13" s="74" customFormat="1" ht="17.25" hidden="1">
      <c r="A24" s="60">
        <f t="shared" si="0"/>
        <v>5</v>
      </c>
      <c r="B24" s="526" t="s">
        <v>51</v>
      </c>
      <c r="C24" s="527"/>
      <c r="D24" s="225">
        <f>+'Ekamut-caxs'!D23</f>
        <v>0</v>
      </c>
      <c r="E24" s="290"/>
      <c r="F24" s="100"/>
      <c r="G24" s="43"/>
      <c r="H24" s="43"/>
      <c r="I24" s="43"/>
      <c r="J24" s="43"/>
      <c r="K24" s="75"/>
      <c r="L24" s="75"/>
      <c r="M24" s="75"/>
    </row>
    <row r="25" spans="1:13" s="74" customFormat="1" ht="17.25" hidden="1">
      <c r="A25" s="60">
        <f t="shared" si="0"/>
        <v>6</v>
      </c>
      <c r="B25" s="526" t="s">
        <v>61</v>
      </c>
      <c r="C25" s="527"/>
      <c r="D25" s="225">
        <f>+'Ekamut-caxs'!D24</f>
        <v>0</v>
      </c>
      <c r="E25" s="290"/>
      <c r="F25" s="100"/>
      <c r="G25" s="43"/>
      <c r="H25" s="43"/>
      <c r="I25" s="43"/>
      <c r="J25" s="43"/>
      <c r="K25" s="75"/>
      <c r="L25" s="75"/>
      <c r="M25" s="75"/>
    </row>
    <row r="26" spans="1:13" s="74" customFormat="1" ht="17.25" hidden="1">
      <c r="A26" s="60">
        <f t="shared" si="0"/>
        <v>7</v>
      </c>
      <c r="B26" s="526" t="s">
        <v>185</v>
      </c>
      <c r="C26" s="527"/>
      <c r="D26" s="225">
        <f>+'Ekamut-caxs'!D25</f>
        <v>0</v>
      </c>
      <c r="E26" s="290"/>
      <c r="F26" s="103"/>
      <c r="G26" s="95"/>
      <c r="H26" s="95"/>
      <c r="I26" s="95"/>
      <c r="J26" s="43"/>
      <c r="K26" s="75"/>
      <c r="L26" s="75"/>
      <c r="M26" s="75"/>
    </row>
    <row r="27" spans="1:13" s="74" customFormat="1" ht="17.25" hidden="1">
      <c r="A27" s="60">
        <f t="shared" si="0"/>
        <v>8</v>
      </c>
      <c r="B27" s="526" t="s">
        <v>263</v>
      </c>
      <c r="C27" s="527"/>
      <c r="D27" s="225">
        <f>+'Ekamut-caxs'!D26</f>
        <v>0</v>
      </c>
      <c r="E27" s="290"/>
      <c r="F27" s="103"/>
      <c r="G27" s="95"/>
      <c r="H27" s="95"/>
      <c r="I27" s="95"/>
      <c r="J27" s="43"/>
      <c r="K27" s="75"/>
      <c r="L27" s="75"/>
      <c r="M27" s="75"/>
    </row>
    <row r="28" spans="1:13" s="440" customFormat="1" hidden="1">
      <c r="A28" s="449">
        <f t="shared" ref="A28:A29" si="1">+A27+0.1</f>
        <v>8.1</v>
      </c>
      <c r="B28" s="520">
        <f>+'Ekamut-caxs'!B27</f>
        <v>0</v>
      </c>
      <c r="C28" s="521"/>
      <c r="D28" s="435">
        <f>+'Ekamut-caxs'!D27</f>
        <v>0</v>
      </c>
      <c r="E28" s="436"/>
      <c r="F28" s="437"/>
      <c r="G28" s="438"/>
      <c r="H28" s="438"/>
      <c r="I28" s="438"/>
      <c r="J28" s="439"/>
    </row>
    <row r="29" spans="1:13" s="440" customFormat="1" hidden="1">
      <c r="A29" s="449">
        <f t="shared" si="1"/>
        <v>8.1999999999999993</v>
      </c>
      <c r="B29" s="520">
        <f>+'Ekamut-caxs'!B28</f>
        <v>0</v>
      </c>
      <c r="C29" s="521"/>
      <c r="D29" s="435">
        <f>+'Ekamut-caxs'!D28</f>
        <v>0</v>
      </c>
      <c r="E29" s="436"/>
      <c r="F29" s="437"/>
      <c r="G29" s="438"/>
      <c r="H29" s="438"/>
      <c r="I29" s="438"/>
      <c r="J29" s="439"/>
    </row>
    <row r="30" spans="1:13" s="74" customFormat="1" ht="17.25" hidden="1">
      <c r="A30" s="60">
        <f>+A27+1</f>
        <v>9</v>
      </c>
      <c r="B30" s="526" t="s">
        <v>31</v>
      </c>
      <c r="C30" s="527"/>
      <c r="D30" s="225"/>
      <c r="E30" s="290"/>
      <c r="F30" s="103"/>
      <c r="G30" s="95"/>
      <c r="H30" s="95"/>
      <c r="I30" s="95"/>
      <c r="J30" s="43"/>
      <c r="K30" s="75"/>
      <c r="L30" s="75"/>
      <c r="M30" s="75"/>
    </row>
    <row r="31" spans="1:13" s="74" customFormat="1" ht="17.25">
      <c r="A31" s="60">
        <v>5</v>
      </c>
      <c r="B31" s="526" t="s">
        <v>8</v>
      </c>
      <c r="C31" s="527"/>
      <c r="D31" s="226">
        <f>+'Ekamut-caxs'!D32</f>
        <v>35</v>
      </c>
      <c r="E31" s="290"/>
      <c r="F31" s="103"/>
      <c r="G31" s="95"/>
      <c r="H31" s="95"/>
      <c r="I31" s="95"/>
      <c r="J31" s="43"/>
      <c r="K31" s="75"/>
      <c r="L31" s="75"/>
      <c r="M31" s="75"/>
    </row>
    <row r="32" spans="1:13" s="75" customFormat="1" ht="17.25" hidden="1">
      <c r="A32" s="60">
        <f t="shared" ref="A32:A33" si="2">+A31+1</f>
        <v>6</v>
      </c>
      <c r="B32" s="528"/>
      <c r="C32" s="529"/>
      <c r="D32" s="225"/>
      <c r="E32" s="290"/>
      <c r="F32" s="103"/>
      <c r="G32" s="95"/>
      <c r="H32" s="95"/>
      <c r="I32" s="95"/>
      <c r="J32" s="43"/>
    </row>
    <row r="33" spans="1:13" s="75" customFormat="1" ht="17.25" hidden="1">
      <c r="A33" s="60">
        <f t="shared" si="2"/>
        <v>7</v>
      </c>
      <c r="B33" s="528"/>
      <c r="C33" s="529"/>
      <c r="D33" s="225"/>
      <c r="E33" s="290"/>
      <c r="F33" s="99"/>
      <c r="G33" s="95"/>
      <c r="H33" s="95"/>
      <c r="I33" s="95"/>
      <c r="J33" s="43"/>
    </row>
    <row r="34" spans="1:13" s="74" customFormat="1" ht="24" customHeight="1">
      <c r="A34" s="11" t="s">
        <v>32</v>
      </c>
      <c r="B34" s="524" t="s">
        <v>80</v>
      </c>
      <c r="C34" s="525"/>
      <c r="D34" s="234">
        <f>D35+D78+D91</f>
        <v>130254.3</v>
      </c>
      <c r="E34" s="459"/>
      <c r="F34" s="256"/>
      <c r="G34" s="43"/>
      <c r="H34" s="43"/>
      <c r="I34" s="43"/>
      <c r="J34" s="43"/>
      <c r="K34" s="75"/>
      <c r="L34" s="75"/>
      <c r="M34" s="75"/>
    </row>
    <row r="35" spans="1:13" s="74" customFormat="1" ht="22.5" customHeight="1">
      <c r="A35" s="14" t="s">
        <v>54</v>
      </c>
      <c r="B35" s="524" t="s">
        <v>57</v>
      </c>
      <c r="C35" s="525"/>
      <c r="D35" s="234">
        <f>SUM(D36,D40:D45,D49:D72,D76:D77)</f>
        <v>129019.3</v>
      </c>
      <c r="E35" s="459"/>
      <c r="F35" s="100"/>
      <c r="G35" s="43"/>
      <c r="H35" s="43"/>
      <c r="I35" s="43"/>
      <c r="J35" s="43"/>
      <c r="K35" s="75"/>
      <c r="L35" s="75"/>
      <c r="M35" s="75"/>
    </row>
    <row r="36" spans="1:13" s="89" customFormat="1" ht="17.25">
      <c r="A36" s="60">
        <v>1</v>
      </c>
      <c r="B36" s="526" t="s">
        <v>10</v>
      </c>
      <c r="C36" s="527"/>
      <c r="D36" s="226">
        <f>+'Ekamut-caxs'!D38</f>
        <v>124621.9</v>
      </c>
      <c r="E36" s="290"/>
      <c r="F36" s="104"/>
      <c r="G36" s="96"/>
      <c r="H36" s="96"/>
      <c r="I36" s="96"/>
      <c r="J36" s="96"/>
      <c r="K36" s="88"/>
      <c r="L36" s="88"/>
      <c r="M36" s="88"/>
    </row>
    <row r="37" spans="1:13" s="444" customFormat="1" ht="14.25">
      <c r="A37" s="449">
        <f t="shared" ref="A37:A39" si="3">+A36+0.1</f>
        <v>1.1000000000000001</v>
      </c>
      <c r="B37" s="520" t="s">
        <v>115</v>
      </c>
      <c r="C37" s="521"/>
      <c r="D37" s="435">
        <f>+'Ekamut-caxs'!D39</f>
        <v>5786.4</v>
      </c>
      <c r="E37" s="436"/>
      <c r="F37" s="442"/>
      <c r="G37" s="443"/>
      <c r="H37" s="443"/>
      <c r="I37" s="443"/>
      <c r="J37" s="443"/>
    </row>
    <row r="38" spans="1:13" s="444" customFormat="1" ht="14.25">
      <c r="A38" s="449">
        <f t="shared" si="3"/>
        <v>1.2000000000000002</v>
      </c>
      <c r="B38" s="520" t="s">
        <v>11</v>
      </c>
      <c r="C38" s="521"/>
      <c r="D38" s="435">
        <f>+'Ekamut-caxs'!D40</f>
        <v>3242.6</v>
      </c>
      <c r="E38" s="436"/>
      <c r="F38" s="446"/>
      <c r="G38" s="443"/>
      <c r="H38" s="443"/>
      <c r="I38" s="443"/>
      <c r="J38" s="443"/>
    </row>
    <row r="39" spans="1:13" s="444" customFormat="1" ht="14.25">
      <c r="A39" s="449">
        <f t="shared" si="3"/>
        <v>1.3000000000000003</v>
      </c>
      <c r="B39" s="520" t="str">
        <f>+'Ekamut-caxs'!B41</f>
        <v>կամավոր ատեստավորման գծով լրավճար</v>
      </c>
      <c r="C39" s="521"/>
      <c r="D39" s="435">
        <f>+'Ekamut-caxs'!D41</f>
        <v>1427.3000000000002</v>
      </c>
      <c r="E39" s="436"/>
      <c r="F39" s="446"/>
      <c r="G39" s="443"/>
      <c r="H39" s="443"/>
      <c r="I39" s="443"/>
      <c r="J39" s="443"/>
    </row>
    <row r="40" spans="1:13" s="91" customFormat="1" ht="17.25">
      <c r="A40" s="60">
        <f>+A36+1</f>
        <v>2</v>
      </c>
      <c r="B40" s="526" t="s">
        <v>13</v>
      </c>
      <c r="C40" s="527"/>
      <c r="D40" s="226">
        <f>+'Ekamut-caxs'!D42</f>
        <v>1425.6</v>
      </c>
      <c r="E40" s="290"/>
      <c r="F40" s="280"/>
      <c r="G40" s="66"/>
      <c r="H40" s="66"/>
      <c r="I40" s="66"/>
      <c r="J40" s="66"/>
      <c r="K40" s="90"/>
      <c r="L40" s="90"/>
      <c r="M40" s="90"/>
    </row>
    <row r="41" spans="1:13" s="91" customFormat="1" ht="17.25">
      <c r="A41" s="60">
        <f t="shared" ref="A41:A45" si="4">+A40+1</f>
        <v>3</v>
      </c>
      <c r="B41" s="526" t="s">
        <v>12</v>
      </c>
      <c r="C41" s="527"/>
      <c r="D41" s="226">
        <f>+'Ekamut-caxs'!D43</f>
        <v>410.7</v>
      </c>
      <c r="E41" s="290"/>
      <c r="F41" s="280"/>
      <c r="G41" s="66"/>
      <c r="H41" s="66"/>
      <c r="I41" s="66"/>
      <c r="J41" s="66"/>
      <c r="K41" s="90"/>
      <c r="L41" s="90"/>
      <c r="M41" s="90"/>
    </row>
    <row r="42" spans="1:13" s="91" customFormat="1" ht="17.25">
      <c r="A42" s="60">
        <f t="shared" si="4"/>
        <v>4</v>
      </c>
      <c r="B42" s="526" t="s">
        <v>14</v>
      </c>
      <c r="C42" s="527"/>
      <c r="D42" s="225">
        <f>+Komunal!M27</f>
        <v>52.5</v>
      </c>
      <c r="E42" s="290"/>
      <c r="F42" s="280"/>
      <c r="G42" s="66"/>
      <c r="H42" s="66"/>
      <c r="I42" s="66"/>
      <c r="J42" s="66"/>
      <c r="K42" s="90"/>
      <c r="L42" s="90"/>
      <c r="M42" s="90"/>
    </row>
    <row r="43" spans="1:13" s="91" customFormat="1" ht="17.25">
      <c r="A43" s="60">
        <f t="shared" si="4"/>
        <v>5</v>
      </c>
      <c r="B43" s="526" t="s">
        <v>15</v>
      </c>
      <c r="C43" s="527"/>
      <c r="D43" s="226">
        <f>+'Ekamut-caxs'!D45</f>
        <v>60.5</v>
      </c>
      <c r="E43" s="290"/>
      <c r="F43" s="105"/>
      <c r="G43" s="66"/>
      <c r="H43" s="66"/>
      <c r="I43" s="66"/>
      <c r="J43" s="66"/>
      <c r="K43" s="90"/>
      <c r="L43" s="90"/>
      <c r="M43" s="90"/>
    </row>
    <row r="44" spans="1:13" s="91" customFormat="1" ht="17.25">
      <c r="A44" s="60">
        <f t="shared" si="4"/>
        <v>6</v>
      </c>
      <c r="B44" s="526" t="s">
        <v>16</v>
      </c>
      <c r="C44" s="527"/>
      <c r="D44" s="226">
        <f>+'Ekamut-caxs'!D46</f>
        <v>0</v>
      </c>
      <c r="E44" s="290"/>
      <c r="F44" s="105"/>
      <c r="G44" s="66"/>
      <c r="H44" s="66"/>
      <c r="I44" s="66"/>
      <c r="J44" s="66"/>
      <c r="K44" s="90"/>
      <c r="L44" s="90"/>
      <c r="M44" s="90"/>
    </row>
    <row r="45" spans="1:13" s="91" customFormat="1" ht="17.25">
      <c r="A45" s="60">
        <f t="shared" si="4"/>
        <v>7</v>
      </c>
      <c r="B45" s="526" t="s">
        <v>17</v>
      </c>
      <c r="C45" s="527"/>
      <c r="D45" s="226">
        <f>SUM(D46:D48)</f>
        <v>379.2</v>
      </c>
      <c r="E45" s="290"/>
      <c r="F45" s="105"/>
      <c r="G45" s="66"/>
      <c r="H45" s="66"/>
      <c r="I45" s="66"/>
      <c r="J45" s="66"/>
      <c r="K45" s="90"/>
      <c r="L45" s="90"/>
      <c r="M45" s="90"/>
    </row>
    <row r="46" spans="1:13" s="448" customFormat="1" ht="17.25">
      <c r="A46" s="449">
        <f t="shared" ref="A46:A48" si="5">+A45+0.1</f>
        <v>7.1</v>
      </c>
      <c r="B46" s="522" t="s">
        <v>18</v>
      </c>
      <c r="C46" s="523"/>
      <c r="D46" s="441">
        <f>+'Ekamut-caxs'!D48</f>
        <v>115.2</v>
      </c>
      <c r="E46" s="452"/>
      <c r="F46" s="447"/>
      <c r="G46" s="439"/>
      <c r="H46" s="439"/>
      <c r="I46" s="439"/>
      <c r="J46" s="439"/>
      <c r="K46" s="440"/>
      <c r="L46" s="440"/>
      <c r="M46" s="440"/>
    </row>
    <row r="47" spans="1:13" s="448" customFormat="1" ht="17.25">
      <c r="A47" s="449">
        <f t="shared" si="5"/>
        <v>7.1999999999999993</v>
      </c>
      <c r="B47" s="522" t="s">
        <v>19</v>
      </c>
      <c r="C47" s="523"/>
      <c r="D47" s="441">
        <f>+'Ekamut-caxs'!D49</f>
        <v>120</v>
      </c>
      <c r="E47" s="452"/>
      <c r="F47" s="447"/>
      <c r="G47" s="439"/>
      <c r="H47" s="439"/>
      <c r="I47" s="439"/>
      <c r="J47" s="439"/>
      <c r="K47" s="440"/>
      <c r="L47" s="440"/>
      <c r="M47" s="440"/>
    </row>
    <row r="48" spans="1:13" s="448" customFormat="1" ht="17.25">
      <c r="A48" s="449">
        <f t="shared" si="5"/>
        <v>7.2999999999999989</v>
      </c>
      <c r="B48" s="522" t="s">
        <v>20</v>
      </c>
      <c r="C48" s="523"/>
      <c r="D48" s="441">
        <f>+'Ekamut-caxs'!D50</f>
        <v>144</v>
      </c>
      <c r="E48" s="452"/>
      <c r="F48" s="447"/>
      <c r="G48" s="439"/>
      <c r="H48" s="439"/>
      <c r="I48" s="439"/>
      <c r="J48" s="439"/>
      <c r="K48" s="440"/>
      <c r="L48" s="440"/>
      <c r="M48" s="440"/>
    </row>
    <row r="49" spans="1:13" s="91" customFormat="1" ht="17.25">
      <c r="A49" s="60">
        <f>+A45+1</f>
        <v>8</v>
      </c>
      <c r="B49" s="526" t="s">
        <v>21</v>
      </c>
      <c r="C49" s="527"/>
      <c r="D49" s="226">
        <f>+'Ekamut-caxs'!D51</f>
        <v>10</v>
      </c>
      <c r="E49" s="290"/>
      <c r="F49" s="105"/>
      <c r="G49" s="66"/>
      <c r="H49" s="66"/>
      <c r="I49" s="66"/>
      <c r="J49" s="66"/>
      <c r="K49" s="90"/>
      <c r="L49" s="90"/>
      <c r="M49" s="90"/>
    </row>
    <row r="50" spans="1:13" s="91" customFormat="1" ht="17.25">
      <c r="A50" s="60">
        <f t="shared" ref="A50:A72" si="6">+A49+1</f>
        <v>9</v>
      </c>
      <c r="B50" s="526" t="s">
        <v>28</v>
      </c>
      <c r="C50" s="527"/>
      <c r="D50" s="225">
        <f>+'Ekamut-caxs'!D52</f>
        <v>150.6</v>
      </c>
      <c r="E50" s="290"/>
      <c r="F50" s="6"/>
      <c r="G50" s="66"/>
      <c r="H50" s="66"/>
      <c r="I50" s="66"/>
      <c r="J50" s="66"/>
      <c r="K50" s="90"/>
      <c r="L50" s="90"/>
      <c r="M50" s="90"/>
    </row>
    <row r="51" spans="1:13" s="91" customFormat="1" ht="17.25">
      <c r="A51" s="60">
        <f t="shared" si="6"/>
        <v>10</v>
      </c>
      <c r="B51" s="526" t="s">
        <v>22</v>
      </c>
      <c r="C51" s="527"/>
      <c r="D51" s="225">
        <f>+'Ekamut-caxs'!D53</f>
        <v>140</v>
      </c>
      <c r="E51" s="290"/>
      <c r="F51" s="105"/>
      <c r="G51" s="66"/>
      <c r="H51" s="66"/>
      <c r="I51" s="66"/>
      <c r="J51" s="66"/>
      <c r="K51" s="90"/>
      <c r="L51" s="90"/>
      <c r="M51" s="90"/>
    </row>
    <row r="52" spans="1:13" s="91" customFormat="1" ht="17.25">
      <c r="A52" s="60">
        <f t="shared" si="6"/>
        <v>11</v>
      </c>
      <c r="B52" s="526" t="s">
        <v>72</v>
      </c>
      <c r="C52" s="527"/>
      <c r="D52" s="225">
        <f>+'Ekamut-caxs'!D54</f>
        <v>100</v>
      </c>
      <c r="E52" s="290"/>
      <c r="F52" s="105"/>
      <c r="G52" s="66"/>
      <c r="H52" s="66"/>
      <c r="I52" s="66"/>
      <c r="J52" s="66"/>
      <c r="K52" s="90"/>
      <c r="L52" s="90"/>
      <c r="M52" s="90"/>
    </row>
    <row r="53" spans="1:13" s="68" customFormat="1" ht="17.25">
      <c r="A53" s="60">
        <f t="shared" si="6"/>
        <v>12</v>
      </c>
      <c r="B53" s="526" t="s">
        <v>46</v>
      </c>
      <c r="C53" s="527"/>
      <c r="D53" s="226">
        <f>+'Ekamut-caxs'!D55</f>
        <v>96</v>
      </c>
      <c r="E53" s="290"/>
      <c r="F53" s="106"/>
      <c r="G53" s="66"/>
      <c r="H53" s="66"/>
      <c r="I53" s="66"/>
      <c r="J53" s="55"/>
      <c r="K53" s="67"/>
      <c r="L53" s="67"/>
      <c r="M53" s="67"/>
    </row>
    <row r="54" spans="1:13" s="91" customFormat="1" ht="17.25" hidden="1">
      <c r="A54" s="60">
        <f t="shared" si="6"/>
        <v>13</v>
      </c>
      <c r="B54" s="526" t="s">
        <v>116</v>
      </c>
      <c r="C54" s="527"/>
      <c r="D54" s="226">
        <f>+'Ekamut-caxs'!D56</f>
        <v>0</v>
      </c>
      <c r="E54" s="290"/>
      <c r="F54" s="105"/>
      <c r="G54" s="66"/>
      <c r="H54" s="66"/>
      <c r="I54" s="66"/>
      <c r="J54" s="66"/>
      <c r="K54" s="90"/>
      <c r="L54" s="90"/>
      <c r="M54" s="90"/>
    </row>
    <row r="55" spans="1:13" s="91" customFormat="1" ht="17.25" hidden="1">
      <c r="A55" s="60">
        <f t="shared" si="6"/>
        <v>14</v>
      </c>
      <c r="B55" s="526" t="s">
        <v>117</v>
      </c>
      <c r="C55" s="527"/>
      <c r="D55" s="226">
        <f>+'Ekamut-caxs'!D57</f>
        <v>0</v>
      </c>
      <c r="E55" s="290"/>
      <c r="F55" s="105"/>
      <c r="G55" s="66"/>
      <c r="H55" s="66"/>
      <c r="I55" s="66"/>
      <c r="J55" s="66"/>
      <c r="K55" s="90"/>
      <c r="L55" s="90"/>
      <c r="M55" s="90"/>
    </row>
    <row r="56" spans="1:13" s="91" customFormat="1" ht="17.25">
      <c r="A56" s="60">
        <v>13</v>
      </c>
      <c r="B56" s="526" t="s">
        <v>23</v>
      </c>
      <c r="C56" s="527"/>
      <c r="D56" s="226">
        <f>+'Ekamut-caxs'!D58</f>
        <v>100</v>
      </c>
      <c r="E56" s="290"/>
      <c r="F56" s="105"/>
      <c r="G56" s="66"/>
      <c r="H56" s="66"/>
      <c r="I56" s="66"/>
      <c r="J56" s="66"/>
      <c r="K56" s="90"/>
      <c r="L56" s="90"/>
      <c r="M56" s="90"/>
    </row>
    <row r="57" spans="1:13" s="89" customFormat="1" ht="17.25">
      <c r="A57" s="60">
        <f t="shared" si="6"/>
        <v>14</v>
      </c>
      <c r="B57" s="526" t="s">
        <v>24</v>
      </c>
      <c r="C57" s="527"/>
      <c r="D57" s="226">
        <f>+'Ekamut-caxs'!D59</f>
        <v>100</v>
      </c>
      <c r="E57" s="290"/>
      <c r="F57" s="104"/>
      <c r="G57" s="96"/>
      <c r="H57" s="96"/>
      <c r="I57" s="96"/>
      <c r="J57" s="96"/>
      <c r="K57" s="88"/>
      <c r="L57" s="88"/>
      <c r="M57" s="88"/>
    </row>
    <row r="58" spans="1:13" s="89" customFormat="1" ht="17.25" hidden="1">
      <c r="A58" s="60">
        <f t="shared" si="6"/>
        <v>15</v>
      </c>
      <c r="B58" s="526" t="s">
        <v>65</v>
      </c>
      <c r="C58" s="527"/>
      <c r="D58" s="226">
        <f>+'Ekamut-caxs'!D60</f>
        <v>0</v>
      </c>
      <c r="E58" s="290"/>
      <c r="F58" s="104"/>
      <c r="G58" s="96"/>
      <c r="H58" s="96"/>
      <c r="I58" s="96"/>
      <c r="J58" s="96"/>
      <c r="K58" s="88"/>
      <c r="L58" s="88"/>
      <c r="M58" s="88"/>
    </row>
    <row r="59" spans="1:13" s="89" customFormat="1" ht="17.25" hidden="1">
      <c r="A59" s="60">
        <f t="shared" si="6"/>
        <v>16</v>
      </c>
      <c r="B59" s="526" t="s">
        <v>52</v>
      </c>
      <c r="C59" s="527"/>
      <c r="D59" s="226">
        <f>+'Ekamut-caxs'!D61</f>
        <v>0</v>
      </c>
      <c r="E59" s="290"/>
      <c r="F59" s="104"/>
      <c r="G59" s="96"/>
      <c r="H59" s="96"/>
      <c r="I59" s="96"/>
      <c r="J59" s="96"/>
      <c r="K59" s="88"/>
      <c r="L59" s="88"/>
      <c r="M59" s="88"/>
    </row>
    <row r="60" spans="1:13" s="68" customFormat="1" ht="17.25">
      <c r="A60" s="60">
        <v>15</v>
      </c>
      <c r="B60" s="526" t="s">
        <v>43</v>
      </c>
      <c r="C60" s="527"/>
      <c r="D60" s="226">
        <f>+'Ekamut-caxs'!D62</f>
        <v>30</v>
      </c>
      <c r="E60" s="290"/>
      <c r="F60" s="106"/>
      <c r="G60" s="66"/>
      <c r="H60" s="66"/>
      <c r="I60" s="66"/>
      <c r="J60" s="55"/>
      <c r="K60" s="67"/>
      <c r="L60" s="67"/>
      <c r="M60" s="67"/>
    </row>
    <row r="61" spans="1:13" s="68" customFormat="1" ht="17.25">
      <c r="A61" s="60">
        <f t="shared" si="6"/>
        <v>16</v>
      </c>
      <c r="B61" s="526" t="s">
        <v>73</v>
      </c>
      <c r="C61" s="527"/>
      <c r="D61" s="226">
        <f>+'Ekamut-caxs'!D63</f>
        <v>60</v>
      </c>
      <c r="E61" s="290"/>
      <c r="F61" s="106"/>
      <c r="G61" s="66"/>
      <c r="H61" s="66"/>
      <c r="I61" s="66"/>
      <c r="J61" s="55"/>
      <c r="K61" s="67"/>
      <c r="L61" s="67"/>
      <c r="M61" s="67"/>
    </row>
    <row r="62" spans="1:13" s="68" customFormat="1" ht="17.25">
      <c r="A62" s="60">
        <f t="shared" si="6"/>
        <v>17</v>
      </c>
      <c r="B62" s="526" t="s">
        <v>74</v>
      </c>
      <c r="C62" s="527"/>
      <c r="D62" s="226">
        <f>+'Ekamut-caxs'!D64</f>
        <v>107</v>
      </c>
      <c r="E62" s="290"/>
      <c r="F62" s="6"/>
      <c r="G62" s="66"/>
      <c r="H62" s="66"/>
      <c r="I62" s="66"/>
      <c r="J62" s="55"/>
      <c r="K62" s="67"/>
      <c r="L62" s="67"/>
      <c r="M62" s="67"/>
    </row>
    <row r="63" spans="1:13" s="68" customFormat="1" ht="17.25">
      <c r="A63" s="60">
        <f t="shared" si="6"/>
        <v>18</v>
      </c>
      <c r="B63" s="526" t="s">
        <v>44</v>
      </c>
      <c r="C63" s="527"/>
      <c r="D63" s="226">
        <f>+'Ekamut-caxs'!D65</f>
        <v>3</v>
      </c>
      <c r="E63" s="290"/>
      <c r="F63" s="106"/>
      <c r="G63" s="66"/>
      <c r="H63" s="66"/>
      <c r="I63" s="66"/>
      <c r="J63" s="55"/>
      <c r="K63" s="67"/>
      <c r="L63" s="67"/>
      <c r="M63" s="67"/>
    </row>
    <row r="64" spans="1:13" s="68" customFormat="1" ht="17.25" hidden="1">
      <c r="A64" s="60">
        <f t="shared" si="6"/>
        <v>19</v>
      </c>
      <c r="B64" s="526" t="s">
        <v>118</v>
      </c>
      <c r="C64" s="527"/>
      <c r="D64" s="226">
        <f>+'Ekamut-caxs'!D66</f>
        <v>0</v>
      </c>
      <c r="E64" s="290"/>
      <c r="F64" s="106"/>
      <c r="G64" s="66"/>
      <c r="H64" s="66"/>
      <c r="I64" s="66"/>
      <c r="J64" s="55"/>
      <c r="K64" s="67"/>
      <c r="L64" s="67"/>
      <c r="M64" s="67"/>
    </row>
    <row r="65" spans="1:13" s="68" customFormat="1" ht="17.25" hidden="1">
      <c r="A65" s="60">
        <f t="shared" si="6"/>
        <v>20</v>
      </c>
      <c r="B65" s="526" t="s">
        <v>45</v>
      </c>
      <c r="C65" s="527"/>
      <c r="D65" s="226">
        <f>+'Ekamut-caxs'!D67</f>
        <v>0</v>
      </c>
      <c r="E65" s="290"/>
      <c r="F65" s="106"/>
      <c r="G65" s="66"/>
      <c r="H65" s="66"/>
      <c r="I65" s="66"/>
      <c r="J65" s="55"/>
      <c r="K65" s="67"/>
      <c r="L65" s="67"/>
      <c r="M65" s="67"/>
    </row>
    <row r="66" spans="1:13" s="68" customFormat="1" ht="17.25" hidden="1">
      <c r="A66" s="60">
        <f t="shared" si="6"/>
        <v>21</v>
      </c>
      <c r="B66" s="526" t="s">
        <v>62</v>
      </c>
      <c r="C66" s="527"/>
      <c r="D66" s="226">
        <f>+'Ekamut-caxs'!D68</f>
        <v>0</v>
      </c>
      <c r="E66" s="290"/>
      <c r="F66" s="106"/>
      <c r="G66" s="66"/>
      <c r="H66" s="66"/>
      <c r="I66" s="66"/>
      <c r="J66" s="55"/>
      <c r="K66" s="67"/>
      <c r="L66" s="67"/>
      <c r="M66" s="67"/>
    </row>
    <row r="67" spans="1:13" s="68" customFormat="1" ht="17.25">
      <c r="A67" s="60">
        <v>19</v>
      </c>
      <c r="B67" s="526" t="s">
        <v>188</v>
      </c>
      <c r="C67" s="527"/>
      <c r="D67" s="226">
        <f>+'Ekamut-caxs'!D69</f>
        <v>100</v>
      </c>
      <c r="E67" s="290"/>
      <c r="F67" s="106"/>
      <c r="G67" s="66"/>
      <c r="H67" s="66"/>
      <c r="I67" s="66"/>
      <c r="J67" s="55"/>
      <c r="K67" s="67"/>
      <c r="L67" s="67"/>
      <c r="M67" s="67"/>
    </row>
    <row r="68" spans="1:13" s="68" customFormat="1" ht="17.25">
      <c r="A68" s="60">
        <v>20</v>
      </c>
      <c r="B68" s="526" t="s">
        <v>189</v>
      </c>
      <c r="C68" s="527"/>
      <c r="D68" s="226">
        <f>+'Ekamut-caxs'!D70</f>
        <v>420</v>
      </c>
      <c r="E68" s="290"/>
      <c r="F68" s="106"/>
      <c r="G68" s="66"/>
      <c r="H68" s="66"/>
      <c r="I68" s="66"/>
      <c r="J68" s="55"/>
      <c r="K68" s="67"/>
      <c r="L68" s="67"/>
      <c r="M68" s="67"/>
    </row>
    <row r="69" spans="1:13" s="68" customFormat="1" ht="17.25" hidden="1">
      <c r="A69" s="60">
        <f t="shared" si="6"/>
        <v>21</v>
      </c>
      <c r="B69" s="528" t="s">
        <v>240</v>
      </c>
      <c r="C69" s="529"/>
      <c r="D69" s="225">
        <f>+'Ekamut-caxs'!D71</f>
        <v>0</v>
      </c>
      <c r="E69" s="290"/>
      <c r="F69" s="106"/>
      <c r="G69" s="66"/>
      <c r="H69" s="66"/>
      <c r="I69" s="66"/>
      <c r="J69" s="55"/>
      <c r="K69" s="67"/>
      <c r="L69" s="67"/>
      <c r="M69" s="67"/>
    </row>
    <row r="70" spans="1:13" s="67" customFormat="1" ht="17.25">
      <c r="A70" s="60">
        <v>21</v>
      </c>
      <c r="B70" s="528" t="s">
        <v>285</v>
      </c>
      <c r="C70" s="529"/>
      <c r="D70" s="225">
        <f>+'Ekamut-caxs'!D72</f>
        <v>75</v>
      </c>
      <c r="E70" s="290"/>
      <c r="F70" s="106"/>
      <c r="G70" s="66"/>
      <c r="H70" s="66"/>
      <c r="I70" s="66"/>
      <c r="J70" s="55"/>
    </row>
    <row r="71" spans="1:13" s="67" customFormat="1" ht="17.25">
      <c r="A71" s="60">
        <f t="shared" si="6"/>
        <v>22</v>
      </c>
      <c r="B71" s="528" t="s">
        <v>283</v>
      </c>
      <c r="C71" s="529"/>
      <c r="D71" s="225">
        <f>+'Ekamut-caxs'!D73</f>
        <v>100</v>
      </c>
      <c r="E71" s="290"/>
      <c r="F71" s="106"/>
      <c r="G71" s="66"/>
      <c r="H71" s="66"/>
      <c r="I71" s="66"/>
      <c r="J71" s="55"/>
    </row>
    <row r="72" spans="1:13" s="91" customFormat="1" ht="17.25" hidden="1">
      <c r="A72" s="60">
        <f t="shared" si="6"/>
        <v>23</v>
      </c>
      <c r="B72" s="526" t="s">
        <v>33</v>
      </c>
      <c r="C72" s="527"/>
      <c r="D72" s="226">
        <f>SUM(D73:D75)</f>
        <v>0</v>
      </c>
      <c r="E72" s="290"/>
      <c r="F72" s="105"/>
      <c r="G72" s="66"/>
      <c r="H72" s="66"/>
      <c r="I72" s="66"/>
      <c r="J72" s="66"/>
      <c r="K72" s="90"/>
      <c r="L72" s="90"/>
      <c r="M72" s="90"/>
    </row>
    <row r="73" spans="1:13" s="440" customFormat="1" hidden="1">
      <c r="A73" s="449">
        <f>+A72+0.1</f>
        <v>23.1</v>
      </c>
      <c r="B73" s="520" t="s">
        <v>34</v>
      </c>
      <c r="C73" s="521"/>
      <c r="D73" s="435"/>
      <c r="E73" s="436"/>
      <c r="F73" s="447"/>
      <c r="G73" s="439"/>
      <c r="H73" s="439"/>
      <c r="I73" s="439"/>
      <c r="J73" s="439"/>
    </row>
    <row r="74" spans="1:13" s="440" customFormat="1" hidden="1">
      <c r="A74" s="449">
        <f t="shared" ref="A74:A75" si="7">+A73+0.1</f>
        <v>23.200000000000003</v>
      </c>
      <c r="B74" s="520" t="s">
        <v>47</v>
      </c>
      <c r="C74" s="521"/>
      <c r="D74" s="435"/>
      <c r="E74" s="436"/>
      <c r="F74" s="447"/>
      <c r="G74" s="439"/>
      <c r="H74" s="439"/>
      <c r="I74" s="439"/>
      <c r="J74" s="439"/>
    </row>
    <row r="75" spans="1:13" s="448" customFormat="1" hidden="1">
      <c r="A75" s="449">
        <f t="shared" si="7"/>
        <v>23.300000000000004</v>
      </c>
      <c r="B75" s="522" t="s">
        <v>81</v>
      </c>
      <c r="C75" s="523"/>
      <c r="D75" s="441">
        <f>+'Ekamut-caxs'!D77</f>
        <v>0</v>
      </c>
      <c r="E75" s="436"/>
      <c r="F75" s="447"/>
      <c r="G75" s="439"/>
      <c r="H75" s="439"/>
      <c r="I75" s="439"/>
      <c r="J75" s="439"/>
      <c r="K75" s="440"/>
      <c r="L75" s="440"/>
      <c r="M75" s="440"/>
    </row>
    <row r="76" spans="1:13" s="91" customFormat="1" ht="17.25">
      <c r="A76" s="60">
        <v>23</v>
      </c>
      <c r="B76" s="526" t="s">
        <v>35</v>
      </c>
      <c r="C76" s="527"/>
      <c r="D76" s="226">
        <v>477.3</v>
      </c>
      <c r="E76" s="290"/>
      <c r="F76" s="105"/>
      <c r="G76" s="66"/>
      <c r="H76" s="66"/>
      <c r="I76" s="66"/>
      <c r="J76" s="66"/>
      <c r="K76" s="90"/>
      <c r="L76" s="90"/>
      <c r="M76" s="90"/>
    </row>
    <row r="77" spans="1:13" s="91" customFormat="1" ht="17.25" hidden="1">
      <c r="A77" s="60">
        <f>+A76+1</f>
        <v>24</v>
      </c>
      <c r="B77" s="526" t="s">
        <v>82</v>
      </c>
      <c r="C77" s="527"/>
      <c r="D77" s="225"/>
      <c r="E77" s="290"/>
      <c r="F77" s="105"/>
      <c r="G77" s="66"/>
      <c r="H77" s="66"/>
      <c r="I77" s="66"/>
      <c r="J77" s="66"/>
      <c r="K77" s="90"/>
      <c r="L77" s="90"/>
      <c r="M77" s="90"/>
    </row>
    <row r="78" spans="1:13" s="79" customFormat="1" ht="17.25">
      <c r="A78" s="39" t="s">
        <v>55</v>
      </c>
      <c r="B78" s="530" t="s">
        <v>58</v>
      </c>
      <c r="C78" s="531"/>
      <c r="D78" s="234">
        <f>D79+D87</f>
        <v>1235</v>
      </c>
      <c r="E78" s="459"/>
      <c r="F78" s="107"/>
      <c r="G78" s="97"/>
      <c r="H78" s="97"/>
      <c r="I78" s="97"/>
      <c r="J78" s="97"/>
      <c r="K78" s="78"/>
      <c r="L78" s="78"/>
      <c r="M78" s="78"/>
    </row>
    <row r="79" spans="1:13" s="89" customFormat="1" ht="17.25">
      <c r="A79" s="70">
        <v>1</v>
      </c>
      <c r="B79" s="526" t="s">
        <v>87</v>
      </c>
      <c r="C79" s="527"/>
      <c r="D79" s="226">
        <f>SUM(D80:D86)</f>
        <v>1235</v>
      </c>
      <c r="E79" s="290"/>
      <c r="F79" s="104"/>
      <c r="G79" s="96"/>
      <c r="H79" s="96"/>
      <c r="I79" s="96"/>
      <c r="J79" s="96"/>
      <c r="K79" s="88"/>
      <c r="L79" s="88"/>
      <c r="M79" s="88"/>
    </row>
    <row r="80" spans="1:13" s="445" customFormat="1" ht="14.25">
      <c r="A80" s="453">
        <f>+A79+0.1</f>
        <v>1.1000000000000001</v>
      </c>
      <c r="B80" s="522" t="s">
        <v>83</v>
      </c>
      <c r="C80" s="523"/>
      <c r="D80" s="435">
        <v>900</v>
      </c>
      <c r="E80" s="436"/>
      <c r="F80" s="446"/>
      <c r="G80" s="443"/>
      <c r="H80" s="443"/>
      <c r="I80" s="443"/>
      <c r="J80" s="443"/>
      <c r="K80" s="444"/>
      <c r="L80" s="444"/>
      <c r="M80" s="444"/>
    </row>
    <row r="81" spans="1:13" s="445" customFormat="1" ht="14.25" hidden="1">
      <c r="A81" s="453">
        <f t="shared" ref="A81:A86" si="8">+A80+0.1</f>
        <v>1.2000000000000002</v>
      </c>
      <c r="B81" s="522" t="s">
        <v>84</v>
      </c>
      <c r="C81" s="523"/>
      <c r="D81" s="435"/>
      <c r="E81" s="436"/>
      <c r="F81" s="446"/>
      <c r="G81" s="443"/>
      <c r="H81" s="443"/>
      <c r="I81" s="443"/>
      <c r="J81" s="443"/>
      <c r="K81" s="444"/>
      <c r="L81" s="444"/>
      <c r="M81" s="444"/>
    </row>
    <row r="82" spans="1:13" s="445" customFormat="1" ht="14.25" hidden="1">
      <c r="A82" s="453">
        <f t="shared" si="8"/>
        <v>1.3000000000000003</v>
      </c>
      <c r="B82" s="522" t="s">
        <v>85</v>
      </c>
      <c r="C82" s="523"/>
      <c r="D82" s="435"/>
      <c r="E82" s="436"/>
      <c r="F82" s="446"/>
      <c r="G82" s="443"/>
      <c r="H82" s="443"/>
      <c r="I82" s="443"/>
      <c r="J82" s="443"/>
      <c r="K82" s="444"/>
      <c r="L82" s="444"/>
      <c r="M82" s="444"/>
    </row>
    <row r="83" spans="1:13" s="445" customFormat="1" ht="14.25">
      <c r="A83" s="453">
        <v>1.1000000000000001</v>
      </c>
      <c r="B83" s="522" t="s">
        <v>190</v>
      </c>
      <c r="C83" s="523"/>
      <c r="D83" s="435">
        <v>335</v>
      </c>
      <c r="E83" s="436"/>
      <c r="F83" s="446"/>
      <c r="G83" s="443"/>
      <c r="H83" s="443"/>
      <c r="I83" s="443"/>
      <c r="J83" s="443"/>
      <c r="K83" s="444"/>
      <c r="L83" s="444"/>
      <c r="M83" s="444"/>
    </row>
    <row r="84" spans="1:13" s="445" customFormat="1" ht="14.25" hidden="1">
      <c r="A84" s="453">
        <f t="shared" si="8"/>
        <v>1.2000000000000002</v>
      </c>
      <c r="B84" s="522" t="s">
        <v>63</v>
      </c>
      <c r="C84" s="523"/>
      <c r="D84" s="435"/>
      <c r="E84" s="436"/>
      <c r="F84" s="446"/>
      <c r="G84" s="443"/>
      <c r="H84" s="443"/>
      <c r="I84" s="443"/>
      <c r="J84" s="443"/>
      <c r="K84" s="444"/>
      <c r="L84" s="444"/>
      <c r="M84" s="444"/>
    </row>
    <row r="85" spans="1:13" s="444" customFormat="1" ht="14.25" hidden="1">
      <c r="A85" s="453">
        <f t="shared" si="8"/>
        <v>1.3000000000000003</v>
      </c>
      <c r="B85" s="520" t="s">
        <v>64</v>
      </c>
      <c r="C85" s="521"/>
      <c r="D85" s="435"/>
      <c r="E85" s="436"/>
      <c r="F85" s="446"/>
      <c r="G85" s="443"/>
      <c r="H85" s="443"/>
      <c r="I85" s="443"/>
      <c r="J85" s="443"/>
    </row>
    <row r="86" spans="1:13" s="444" customFormat="1" ht="14.25" hidden="1">
      <c r="A86" s="453">
        <f t="shared" si="8"/>
        <v>1.4000000000000004</v>
      </c>
      <c r="B86" s="520"/>
      <c r="C86" s="521"/>
      <c r="D86" s="435"/>
      <c r="E86" s="436"/>
      <c r="F86" s="433"/>
      <c r="G86" s="443"/>
      <c r="H86" s="443"/>
      <c r="I86" s="443"/>
      <c r="J86" s="443"/>
    </row>
    <row r="87" spans="1:13" s="89" customFormat="1" ht="17.25" hidden="1">
      <c r="A87" s="70">
        <v>2</v>
      </c>
      <c r="B87" s="526" t="s">
        <v>88</v>
      </c>
      <c r="C87" s="527"/>
      <c r="D87" s="226">
        <f>SUM(D88:D90)</f>
        <v>0</v>
      </c>
      <c r="E87" s="290"/>
      <c r="F87" s="104"/>
      <c r="G87" s="96"/>
      <c r="H87" s="96"/>
      <c r="I87" s="96"/>
      <c r="J87" s="96"/>
      <c r="K87" s="88"/>
      <c r="L87" s="88"/>
      <c r="M87" s="88"/>
    </row>
    <row r="88" spans="1:13" s="445" customFormat="1" ht="14.25" hidden="1">
      <c r="A88" s="453">
        <f t="shared" ref="A88:A90" si="9">+A87+0.1</f>
        <v>2.1</v>
      </c>
      <c r="B88" s="522" t="s">
        <v>60</v>
      </c>
      <c r="C88" s="523"/>
      <c r="D88" s="435"/>
      <c r="E88" s="436"/>
      <c r="F88" s="446"/>
      <c r="G88" s="443"/>
      <c r="H88" s="443"/>
      <c r="I88" s="443"/>
      <c r="J88" s="443"/>
      <c r="K88" s="444"/>
      <c r="L88" s="444"/>
      <c r="M88" s="444"/>
    </row>
    <row r="89" spans="1:13" s="445" customFormat="1" ht="14.25" hidden="1">
      <c r="A89" s="453">
        <f t="shared" si="9"/>
        <v>2.2000000000000002</v>
      </c>
      <c r="B89" s="522" t="s">
        <v>59</v>
      </c>
      <c r="C89" s="523"/>
      <c r="D89" s="435"/>
      <c r="E89" s="436"/>
      <c r="F89" s="446"/>
      <c r="G89" s="443"/>
      <c r="H89" s="443"/>
      <c r="I89" s="443"/>
      <c r="J89" s="443"/>
      <c r="K89" s="444"/>
      <c r="L89" s="444"/>
      <c r="M89" s="444"/>
    </row>
    <row r="90" spans="1:13" s="445" customFormat="1" ht="14.25" hidden="1">
      <c r="A90" s="453">
        <f t="shared" si="9"/>
        <v>2.3000000000000003</v>
      </c>
      <c r="B90" s="522" t="s">
        <v>48</v>
      </c>
      <c r="C90" s="523"/>
      <c r="D90" s="435"/>
      <c r="E90" s="436"/>
      <c r="F90" s="446"/>
      <c r="G90" s="443"/>
      <c r="H90" s="443"/>
      <c r="I90" s="443"/>
      <c r="J90" s="443"/>
      <c r="K90" s="444"/>
      <c r="L90" s="444"/>
      <c r="M90" s="444"/>
    </row>
    <row r="91" spans="1:13" s="79" customFormat="1" ht="17.25" hidden="1">
      <c r="A91" s="39" t="s">
        <v>56</v>
      </c>
      <c r="B91" s="524" t="s">
        <v>127</v>
      </c>
      <c r="C91" s="525"/>
      <c r="D91" s="234">
        <f>SUM(D92:D93)</f>
        <v>0</v>
      </c>
      <c r="E91" s="459"/>
      <c r="F91" s="107"/>
      <c r="G91" s="97"/>
      <c r="H91" s="97"/>
      <c r="I91" s="97"/>
      <c r="J91" s="97"/>
      <c r="K91" s="78"/>
      <c r="L91" s="78"/>
      <c r="M91" s="78"/>
    </row>
    <row r="92" spans="1:13" s="88" customFormat="1" ht="17.25" hidden="1">
      <c r="A92" s="70">
        <v>1</v>
      </c>
      <c r="B92" s="528" t="s">
        <v>11</v>
      </c>
      <c r="C92" s="529"/>
      <c r="D92" s="225"/>
      <c r="E92" s="290"/>
      <c r="F92" s="104"/>
      <c r="G92" s="96"/>
      <c r="H92" s="96"/>
      <c r="I92" s="96"/>
      <c r="J92" s="96"/>
    </row>
    <row r="93" spans="1:13" s="88" customFormat="1" ht="17.25" hidden="1">
      <c r="A93" s="70">
        <v>2</v>
      </c>
      <c r="B93" s="528"/>
      <c r="C93" s="529"/>
      <c r="D93" s="225"/>
      <c r="E93" s="290"/>
      <c r="F93" s="99"/>
      <c r="G93" s="96"/>
      <c r="H93" s="96"/>
      <c r="I93" s="96"/>
      <c r="J93" s="96"/>
    </row>
    <row r="94" spans="1:13" s="93" customFormat="1" ht="36.75" customHeight="1">
      <c r="A94" s="11" t="s">
        <v>36</v>
      </c>
      <c r="B94" s="524" t="s">
        <v>37</v>
      </c>
      <c r="C94" s="525"/>
      <c r="D94" s="234">
        <f>D18+D19-D34</f>
        <v>2582.9999999999854</v>
      </c>
      <c r="E94" s="460" t="s">
        <v>205</v>
      </c>
      <c r="F94" s="532"/>
      <c r="G94" s="533"/>
      <c r="H94" s="247"/>
      <c r="I94" s="247"/>
      <c r="J94" s="209"/>
      <c r="K94" s="92"/>
      <c r="L94" s="92"/>
      <c r="M94" s="92"/>
    </row>
    <row r="95" spans="1:13" s="78" customFormat="1" ht="45" customHeight="1">
      <c r="A95" s="421"/>
      <c r="B95" s="422"/>
      <c r="C95" s="422"/>
      <c r="F95" s="107"/>
      <c r="G95" s="97"/>
      <c r="H95" s="97"/>
      <c r="I95" s="97"/>
      <c r="J95" s="97"/>
    </row>
    <row r="96" spans="1:13" s="6" customFormat="1" ht="21.75" hidden="1" customHeight="1">
      <c r="B96" s="423" t="s">
        <v>2</v>
      </c>
      <c r="C96" s="423"/>
      <c r="D96" s="255" t="str">
        <f>+'Ekamut-caxs'!C81</f>
        <v>Ն․ Վահանյան</v>
      </c>
      <c r="E96" s="97"/>
      <c r="F96" s="15"/>
      <c r="G96" s="43"/>
      <c r="H96" s="43"/>
      <c r="I96" s="43"/>
      <c r="J96" s="43"/>
    </row>
    <row r="97" spans="1:10" s="2" customFormat="1" ht="13.5" hidden="1" customHeight="1">
      <c r="A97" s="6"/>
      <c r="B97" s="6" t="s">
        <v>4</v>
      </c>
      <c r="C97" s="6"/>
      <c r="D97" s="424" t="s">
        <v>92</v>
      </c>
      <c r="E97" s="425"/>
      <c r="F97" s="426"/>
      <c r="G97" s="83"/>
      <c r="H97" s="83"/>
      <c r="I97" s="83"/>
      <c r="J97" s="83"/>
    </row>
    <row r="98" spans="1:10" s="2" customFormat="1" ht="22.5" hidden="1" customHeight="1">
      <c r="B98" s="15" t="s">
        <v>6</v>
      </c>
      <c r="C98" s="15"/>
      <c r="D98" s="257" t="str">
        <f>+'Ekamut-caxs'!C83</f>
        <v>Ն․ իսահակյան</v>
      </c>
      <c r="E98" s="291"/>
      <c r="F98" s="78"/>
      <c r="G98" s="83"/>
      <c r="H98" s="83"/>
      <c r="I98" s="83"/>
      <c r="J98" s="83"/>
    </row>
    <row r="99" spans="1:10" s="2" customFormat="1" ht="12" hidden="1" customHeight="1">
      <c r="D99" s="424" t="s">
        <v>92</v>
      </c>
      <c r="E99" s="425"/>
      <c r="F99" s="426"/>
      <c r="G99" s="83"/>
      <c r="H99" s="83"/>
      <c r="I99" s="83"/>
      <c r="J99" s="83"/>
    </row>
    <row r="100" spans="1:10" s="2" customFormat="1" hidden="1">
      <c r="B100" s="83" t="s">
        <v>165</v>
      </c>
      <c r="C100" s="83"/>
      <c r="D100" s="80"/>
      <c r="E100" s="80"/>
      <c r="F100" s="80"/>
      <c r="G100" s="83"/>
      <c r="H100" s="83"/>
      <c r="I100" s="83"/>
      <c r="J100" s="83"/>
    </row>
    <row r="101" spans="1:10" s="43" customFormat="1" ht="111" customHeight="1">
      <c r="B101" s="397" t="str">
        <f>+'Ekamut-caxs'!B86</f>
        <v>ԵՐԵՎԱՆԻ ՔԱՂԱՔԱՊԵՏ՝</v>
      </c>
      <c r="C101" s="45"/>
      <c r="D101" s="508" t="str">
        <f>+'Ekamut-caxs'!D86</f>
        <v>ՏԻԳՐԱՆ ԱՎԻՆՅԱՆ</v>
      </c>
      <c r="E101" s="97"/>
    </row>
    <row r="102" spans="1:10" s="80" customFormat="1">
      <c r="F102" s="102"/>
      <c r="G102" s="83"/>
      <c r="H102" s="83"/>
      <c r="I102" s="83"/>
      <c r="J102" s="83"/>
    </row>
    <row r="103" spans="1:10" s="80" customFormat="1">
      <c r="F103" s="102"/>
      <c r="G103" s="83"/>
      <c r="H103" s="83"/>
      <c r="I103" s="83"/>
      <c r="J103" s="83"/>
    </row>
    <row r="104" spans="1:10" s="80" customFormat="1">
      <c r="F104" s="102"/>
      <c r="G104" s="83"/>
      <c r="H104" s="83"/>
      <c r="I104" s="83"/>
      <c r="J104" s="83"/>
    </row>
    <row r="105" spans="1:10" s="80" customFormat="1">
      <c r="F105" s="102"/>
      <c r="G105" s="83"/>
      <c r="H105" s="83"/>
      <c r="I105" s="83"/>
      <c r="J105" s="83"/>
    </row>
    <row r="106" spans="1:10" s="80" customFormat="1">
      <c r="F106" s="102"/>
      <c r="G106" s="83"/>
      <c r="H106" s="83"/>
      <c r="I106" s="83"/>
      <c r="J106" s="83"/>
    </row>
    <row r="107" spans="1:10" s="80" customFormat="1">
      <c r="F107" s="102"/>
      <c r="G107" s="83"/>
      <c r="H107" s="83"/>
      <c r="I107" s="83"/>
      <c r="J107" s="83"/>
    </row>
    <row r="108" spans="1:10" s="80" customFormat="1">
      <c r="F108" s="102"/>
      <c r="G108" s="83"/>
      <c r="H108" s="83"/>
      <c r="I108" s="83"/>
      <c r="J108" s="83"/>
    </row>
    <row r="109" spans="1:10" s="80" customFormat="1">
      <c r="F109" s="102"/>
      <c r="G109" s="83"/>
      <c r="H109" s="83"/>
      <c r="I109" s="83"/>
      <c r="J109" s="83"/>
    </row>
    <row r="110" spans="1:10" s="80" customFormat="1">
      <c r="F110" s="102"/>
      <c r="G110" s="83"/>
      <c r="H110" s="83"/>
      <c r="I110" s="83"/>
      <c r="J110" s="83"/>
    </row>
    <row r="111" spans="1:10" s="80" customFormat="1">
      <c r="F111" s="102"/>
      <c r="G111" s="83"/>
      <c r="H111" s="83"/>
      <c r="I111" s="83"/>
      <c r="J111" s="83"/>
    </row>
    <row r="112" spans="1:10" s="80" customFormat="1">
      <c r="F112" s="102"/>
      <c r="G112" s="83"/>
      <c r="H112" s="83"/>
      <c r="I112" s="83"/>
      <c r="J112" s="83"/>
    </row>
    <row r="113" spans="6:10" s="80" customFormat="1">
      <c r="F113" s="102"/>
      <c r="G113" s="83"/>
      <c r="H113" s="83"/>
      <c r="I113" s="83"/>
      <c r="J113" s="83"/>
    </row>
    <row r="114" spans="6:10" s="80" customFormat="1">
      <c r="F114" s="102"/>
      <c r="G114" s="83"/>
      <c r="H114" s="83"/>
      <c r="I114" s="83"/>
      <c r="J114" s="83"/>
    </row>
    <row r="115" spans="6:10" s="80" customFormat="1">
      <c r="F115" s="102"/>
      <c r="G115" s="83"/>
      <c r="H115" s="83"/>
      <c r="I115" s="83"/>
      <c r="J115" s="83"/>
    </row>
    <row r="116" spans="6:10" s="80" customFormat="1">
      <c r="F116" s="102"/>
      <c r="G116" s="83"/>
      <c r="H116" s="83"/>
      <c r="I116" s="83"/>
      <c r="J116" s="83"/>
    </row>
    <row r="117" spans="6:10" s="80" customFormat="1">
      <c r="F117" s="102"/>
      <c r="G117" s="83"/>
      <c r="H117" s="83"/>
      <c r="I117" s="83"/>
      <c r="J117" s="83"/>
    </row>
    <row r="118" spans="6:10" s="80" customFormat="1">
      <c r="F118" s="102"/>
      <c r="G118" s="83"/>
      <c r="H118" s="83"/>
      <c r="I118" s="83"/>
      <c r="J118" s="83"/>
    </row>
    <row r="119" spans="6:10" s="80" customFormat="1">
      <c r="F119" s="102"/>
      <c r="G119" s="83"/>
      <c r="H119" s="83"/>
      <c r="I119" s="83"/>
      <c r="J119" s="83"/>
    </row>
    <row r="120" spans="6:10" s="80" customFormat="1">
      <c r="F120" s="102"/>
      <c r="G120" s="83"/>
      <c r="H120" s="83"/>
      <c r="I120" s="83"/>
      <c r="J120" s="83"/>
    </row>
    <row r="121" spans="6:10" s="80" customFormat="1">
      <c r="F121" s="102"/>
      <c r="G121" s="83"/>
      <c r="H121" s="83"/>
      <c r="I121" s="83"/>
      <c r="J121" s="83"/>
    </row>
    <row r="122" spans="6:10" s="80" customFormat="1">
      <c r="F122" s="102"/>
      <c r="G122" s="83"/>
      <c r="H122" s="83"/>
      <c r="I122" s="83"/>
      <c r="J122" s="83"/>
    </row>
    <row r="123" spans="6:10" s="80" customFormat="1">
      <c r="F123" s="102"/>
      <c r="G123" s="83"/>
      <c r="H123" s="83"/>
      <c r="I123" s="83"/>
      <c r="J123" s="83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66675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3" zoomScaleSheetLayoutView="100" workbookViewId="0">
      <selection activeCell="C61" sqref="C61"/>
    </sheetView>
  </sheetViews>
  <sheetFormatPr defaultColWidth="9.140625" defaultRowHeight="13.5"/>
  <cols>
    <col min="1" max="1" width="7.14062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42578125" style="19" customWidth="1"/>
    <col min="6" max="6" width="47.42578125" style="19" customWidth="1"/>
    <col min="7" max="7" width="44.5703125" style="18" customWidth="1"/>
    <col min="8" max="18" width="9.140625" style="18"/>
    <col min="19" max="16384" width="9.140625" style="19"/>
  </cols>
  <sheetData>
    <row r="1" spans="1:18" ht="16.5" customHeight="1">
      <c r="A1" s="540" t="s">
        <v>53</v>
      </c>
      <c r="B1" s="540"/>
      <c r="C1" s="540"/>
      <c r="D1" s="540"/>
      <c r="E1" s="540"/>
      <c r="F1" s="540"/>
    </row>
    <row r="2" spans="1:18" s="21" customFormat="1" ht="25.5" customHeight="1">
      <c r="A2" s="535" t="str">
        <f>+'Ekamut-caxs'!A14</f>
        <v xml:space="preserve">«Երևանի Տ․ Չուխաջյանի անվան երաժշտական դպրոց » ՀՈԱԿ-ի  </v>
      </c>
      <c r="B2" s="535"/>
      <c r="C2" s="535"/>
      <c r="D2" s="535"/>
      <c r="E2" s="535"/>
      <c r="F2" s="53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543" t="s">
        <v>244</v>
      </c>
      <c r="B3" s="543"/>
      <c r="C3" s="543"/>
      <c r="D3" s="543"/>
      <c r="E3" s="543"/>
      <c r="F3" s="543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4" t="s">
        <v>3</v>
      </c>
      <c r="B5" s="65" t="s">
        <v>29</v>
      </c>
      <c r="C5" s="207" t="s">
        <v>173</v>
      </c>
      <c r="D5" s="207" t="s">
        <v>174</v>
      </c>
      <c r="E5" s="65" t="s">
        <v>49</v>
      </c>
      <c r="F5" s="282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2" t="s">
        <v>7</v>
      </c>
      <c r="B6" s="63" t="s">
        <v>121</v>
      </c>
      <c r="C6" s="250">
        <f>SUM(C7:C18,C21:C23)</f>
        <v>134033.29999999999</v>
      </c>
      <c r="D6" s="250">
        <f>SUM(D7:D18,D21:D23)</f>
        <v>137289.60000000001</v>
      </c>
      <c r="E6" s="398">
        <f t="shared" ref="E6:E65" si="0">D6-C6</f>
        <v>3256.3000000000175</v>
      </c>
      <c r="F6" s="285"/>
      <c r="G6" s="510"/>
      <c r="H6" s="51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7" customFormat="1" ht="18.75" customHeight="1">
      <c r="A7" s="60">
        <v>1</v>
      </c>
      <c r="B7" s="227" t="s">
        <v>114</v>
      </c>
      <c r="C7" s="239">
        <v>116919</v>
      </c>
      <c r="D7" s="240">
        <f>+'Ekamut-caxs'!D18</f>
        <v>118882.7</v>
      </c>
      <c r="E7" s="399">
        <f t="shared" si="0"/>
        <v>1963.6999999999971</v>
      </c>
      <c r="F7" s="239"/>
      <c r="G7" s="510"/>
      <c r="H7" s="510"/>
      <c r="I7" s="56"/>
      <c r="J7" s="56"/>
      <c r="K7" s="56"/>
      <c r="L7" s="56"/>
      <c r="M7" s="56"/>
      <c r="N7" s="56"/>
      <c r="O7" s="56"/>
      <c r="P7" s="56"/>
      <c r="Q7" s="56"/>
      <c r="R7" s="56"/>
    </row>
    <row r="8" spans="1:18" s="57" customFormat="1" ht="36.75" customHeight="1">
      <c r="A8" s="60">
        <v>2</v>
      </c>
      <c r="B8" s="227" t="str">
        <f>+'Ekamut-caxs'!B19</f>
        <v>Սուբսիդիա ջրամատակարարման գծով</v>
      </c>
      <c r="C8" s="239">
        <v>1.3</v>
      </c>
      <c r="D8" s="240">
        <f>+'Ekamut-caxs'!D19</f>
        <v>2.1</v>
      </c>
      <c r="E8" s="240">
        <f t="shared" si="0"/>
        <v>0.8</v>
      </c>
      <c r="F8" s="239"/>
      <c r="G8" s="519"/>
      <c r="H8" s="519"/>
      <c r="I8" s="56"/>
      <c r="J8" s="56"/>
      <c r="K8" s="56"/>
      <c r="L8" s="56"/>
      <c r="M8" s="56"/>
      <c r="N8" s="56"/>
      <c r="O8" s="56"/>
      <c r="P8" s="56"/>
      <c r="Q8" s="56"/>
      <c r="R8" s="56"/>
    </row>
    <row r="9" spans="1:18" s="57" customFormat="1" ht="37.5" customHeight="1">
      <c r="A9" s="60">
        <v>3</v>
      </c>
      <c r="B9" s="357" t="s">
        <v>186</v>
      </c>
      <c r="C9" s="239">
        <v>2832.5</v>
      </c>
      <c r="D9" s="240">
        <f>+'Ekamut-caxs'!D20</f>
        <v>2832.5</v>
      </c>
      <c r="E9" s="240">
        <f>D9-C9</f>
        <v>0</v>
      </c>
      <c r="F9" s="239"/>
      <c r="G9" s="519"/>
      <c r="H9" s="519"/>
      <c r="I9" s="56"/>
      <c r="J9" s="56"/>
      <c r="K9" s="56"/>
      <c r="L9" s="56"/>
      <c r="M9" s="56"/>
      <c r="N9" s="56"/>
      <c r="O9" s="56"/>
      <c r="P9" s="56"/>
      <c r="Q9" s="56"/>
      <c r="R9" s="56"/>
    </row>
    <row r="10" spans="1:18" s="57" customFormat="1" ht="33" customHeight="1">
      <c r="A10" s="60">
        <v>4</v>
      </c>
      <c r="B10" s="357" t="s">
        <v>256</v>
      </c>
      <c r="C10" s="239">
        <v>0</v>
      </c>
      <c r="D10" s="240">
        <f>+'Ekamut-caxs'!D21</f>
        <v>1427.3000000000002</v>
      </c>
      <c r="E10" s="240">
        <f t="shared" ref="E10:E17" si="1">D10-C10</f>
        <v>1427.3000000000002</v>
      </c>
      <c r="F10" s="239"/>
      <c r="G10" s="510"/>
      <c r="H10" s="510"/>
      <c r="I10" s="56"/>
      <c r="J10" s="56"/>
      <c r="K10" s="56"/>
      <c r="L10" s="56"/>
      <c r="M10" s="56"/>
      <c r="N10" s="56"/>
      <c r="O10" s="56"/>
      <c r="P10" s="56"/>
      <c r="Q10" s="56"/>
      <c r="R10" s="56"/>
    </row>
    <row r="11" spans="1:18" s="57" customFormat="1" ht="39" customHeight="1">
      <c r="A11" s="60">
        <v>5</v>
      </c>
      <c r="B11" s="242" t="str">
        <f>+'Ekamut-caxs'!B22</f>
        <v>Վճարովի ծառայություններից (գեղագիտական ուսուցում)</v>
      </c>
      <c r="C11" s="239">
        <v>7770</v>
      </c>
      <c r="D11" s="240">
        <f>+'Ekamut-caxs'!D22</f>
        <v>7610</v>
      </c>
      <c r="E11" s="240">
        <f t="shared" si="1"/>
        <v>-160</v>
      </c>
      <c r="F11" s="239"/>
      <c r="G11" s="510"/>
      <c r="H11" s="510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8" s="57" customFormat="1" ht="18.75" hidden="1" customHeight="1">
      <c r="A12" s="60">
        <v>6</v>
      </c>
      <c r="B12" s="227" t="s">
        <v>51</v>
      </c>
      <c r="C12" s="241"/>
      <c r="D12" s="240">
        <f>+'Ekamut-caxs'!D23</f>
        <v>0</v>
      </c>
      <c r="E12" s="240">
        <f t="shared" si="1"/>
        <v>0</v>
      </c>
      <c r="F12" s="239"/>
      <c r="G12" s="510"/>
      <c r="H12" s="510"/>
      <c r="I12" s="56"/>
      <c r="J12" s="56"/>
      <c r="K12" s="56"/>
      <c r="L12" s="56"/>
      <c r="M12" s="56"/>
      <c r="N12" s="56"/>
      <c r="O12" s="56"/>
      <c r="P12" s="56"/>
      <c r="Q12" s="56"/>
      <c r="R12" s="56"/>
    </row>
    <row r="13" spans="1:18" s="57" customFormat="1" ht="18.75" hidden="1" customHeight="1">
      <c r="A13" s="60">
        <v>7</v>
      </c>
      <c r="B13" s="227" t="s">
        <v>61</v>
      </c>
      <c r="C13" s="241"/>
      <c r="D13" s="240">
        <f>+'Ekamut-caxs'!D24</f>
        <v>0</v>
      </c>
      <c r="E13" s="240">
        <f t="shared" si="1"/>
        <v>0</v>
      </c>
      <c r="F13" s="239"/>
      <c r="G13" s="510"/>
      <c r="H13" s="510"/>
      <c r="I13" s="56"/>
      <c r="J13" s="56"/>
      <c r="K13" s="56"/>
      <c r="L13" s="56"/>
      <c r="M13" s="56"/>
      <c r="N13" s="56"/>
      <c r="O13" s="56"/>
      <c r="P13" s="56"/>
      <c r="Q13" s="56"/>
      <c r="R13" s="56"/>
    </row>
    <row r="14" spans="1:18" s="57" customFormat="1" ht="18.75" hidden="1" customHeight="1">
      <c r="A14" s="60">
        <v>8</v>
      </c>
      <c r="B14" s="21" t="s">
        <v>185</v>
      </c>
      <c r="C14" s="241"/>
      <c r="D14" s="240">
        <f>+'Ekamut-caxs'!D25</f>
        <v>0</v>
      </c>
      <c r="E14" s="240">
        <f t="shared" si="1"/>
        <v>0</v>
      </c>
      <c r="F14" s="239"/>
      <c r="G14" s="510"/>
      <c r="H14" s="510"/>
      <c r="I14" s="56"/>
      <c r="J14" s="56"/>
      <c r="K14" s="56"/>
      <c r="L14" s="56"/>
      <c r="M14" s="56"/>
      <c r="N14" s="56"/>
      <c r="O14" s="56"/>
      <c r="P14" s="56"/>
      <c r="Q14" s="56"/>
      <c r="R14" s="56"/>
    </row>
    <row r="15" spans="1:18" s="57" customFormat="1" ht="39" hidden="1" customHeight="1">
      <c r="A15" s="60">
        <v>9</v>
      </c>
      <c r="B15" s="418" t="s">
        <v>263</v>
      </c>
      <c r="C15" s="241"/>
      <c r="D15" s="240">
        <f>+'Ekamut-caxs'!D26</f>
        <v>0</v>
      </c>
      <c r="E15" s="240">
        <f t="shared" si="1"/>
        <v>0</v>
      </c>
      <c r="F15" s="239"/>
      <c r="G15" s="513"/>
      <c r="H15" s="513"/>
      <c r="I15" s="56"/>
      <c r="J15" s="56"/>
      <c r="K15" s="56"/>
      <c r="L15" s="56"/>
      <c r="M15" s="56"/>
      <c r="N15" s="56"/>
      <c r="O15" s="56"/>
      <c r="P15" s="56"/>
      <c r="Q15" s="56"/>
      <c r="R15" s="56"/>
    </row>
    <row r="16" spans="1:18" s="57" customFormat="1" ht="18.75" hidden="1" customHeight="1">
      <c r="A16" s="60">
        <v>9.1</v>
      </c>
      <c r="B16" s="418"/>
      <c r="C16" s="241"/>
      <c r="D16" s="240">
        <f>+'Ekamut-caxs'!D27</f>
        <v>0</v>
      </c>
      <c r="E16" s="240">
        <f t="shared" si="1"/>
        <v>0</v>
      </c>
      <c r="F16" s="239"/>
      <c r="G16" s="417"/>
      <c r="H16" s="417"/>
      <c r="I16" s="56"/>
      <c r="J16" s="56"/>
      <c r="K16" s="56"/>
      <c r="L16" s="56"/>
      <c r="M16" s="56"/>
      <c r="N16" s="56"/>
      <c r="O16" s="56"/>
      <c r="P16" s="56"/>
      <c r="Q16" s="56"/>
      <c r="R16" s="56"/>
    </row>
    <row r="17" spans="1:18" s="57" customFormat="1" ht="19.5" hidden="1" customHeight="1">
      <c r="A17" s="60">
        <v>9.1999999999999993</v>
      </c>
      <c r="B17" s="418"/>
      <c r="C17" s="241"/>
      <c r="D17" s="240">
        <f>+'Ekamut-caxs'!D28</f>
        <v>0</v>
      </c>
      <c r="E17" s="240">
        <f t="shared" si="1"/>
        <v>0</v>
      </c>
      <c r="F17" s="239"/>
      <c r="G17" s="417"/>
      <c r="H17" s="417"/>
      <c r="I17" s="56"/>
      <c r="J17" s="56"/>
      <c r="K17" s="56"/>
      <c r="L17" s="56"/>
      <c r="M17" s="56"/>
      <c r="N17" s="56"/>
      <c r="O17" s="56"/>
      <c r="P17" s="56"/>
      <c r="Q17" s="56"/>
      <c r="R17" s="56"/>
    </row>
    <row r="18" spans="1:18" s="57" customFormat="1" ht="31.5" customHeight="1">
      <c r="A18" s="60">
        <v>6</v>
      </c>
      <c r="B18" s="242" t="s">
        <v>119</v>
      </c>
      <c r="C18" s="243">
        <f>SUM(C19:C20)</f>
        <v>6500</v>
      </c>
      <c r="D18" s="240">
        <f>+'Ekamut-caxs'!D29</f>
        <v>6500</v>
      </c>
      <c r="E18" s="240">
        <f t="shared" si="0"/>
        <v>0</v>
      </c>
      <c r="F18" s="239"/>
      <c r="G18" s="513"/>
      <c r="H18" s="513"/>
      <c r="I18" s="56"/>
      <c r="J18" s="56"/>
      <c r="K18" s="56"/>
      <c r="L18" s="56"/>
      <c r="M18" s="56"/>
      <c r="N18" s="56"/>
      <c r="O18" s="56"/>
      <c r="P18" s="56"/>
      <c r="Q18" s="56"/>
      <c r="R18" s="56"/>
    </row>
    <row r="19" spans="1:18" ht="18.75" customHeight="1">
      <c r="A19" s="419">
        <v>6.1</v>
      </c>
      <c r="B19" s="31" t="s">
        <v>70</v>
      </c>
      <c r="C19" s="212">
        <v>6500</v>
      </c>
      <c r="D19" s="213">
        <f>+'Ekamut-caxs'!D30</f>
        <v>6500</v>
      </c>
      <c r="E19" s="213">
        <f t="shared" si="0"/>
        <v>0</v>
      </c>
      <c r="F19" s="214"/>
      <c r="G19" s="510"/>
      <c r="H19" s="510"/>
    </row>
    <row r="20" spans="1:18" ht="18.75" hidden="1" customHeight="1">
      <c r="A20" s="60">
        <v>10.199999999999999</v>
      </c>
      <c r="B20" s="31" t="s">
        <v>71</v>
      </c>
      <c r="C20" s="212"/>
      <c r="D20" s="213">
        <f>+'Ekamut-caxs'!D31</f>
        <v>0</v>
      </c>
      <c r="E20" s="213">
        <f t="shared" si="0"/>
        <v>0</v>
      </c>
      <c r="F20" s="214"/>
      <c r="G20" s="512"/>
      <c r="H20" s="512"/>
    </row>
    <row r="21" spans="1:18" s="57" customFormat="1" ht="18.75" customHeight="1">
      <c r="A21" s="60">
        <v>7</v>
      </c>
      <c r="B21" s="229" t="s">
        <v>8</v>
      </c>
      <c r="C21" s="241">
        <v>10.5</v>
      </c>
      <c r="D21" s="240">
        <f>+'Ekamut-caxs'!D32</f>
        <v>35</v>
      </c>
      <c r="E21" s="240">
        <f t="shared" si="0"/>
        <v>24.5</v>
      </c>
      <c r="F21" s="239"/>
      <c r="G21" s="512"/>
      <c r="H21" s="512"/>
      <c r="I21" s="56"/>
      <c r="J21" s="56"/>
      <c r="K21" s="56"/>
      <c r="L21" s="56"/>
      <c r="M21" s="56"/>
      <c r="N21" s="56"/>
      <c r="O21" s="56"/>
      <c r="P21" s="56"/>
      <c r="Q21" s="56"/>
      <c r="R21" s="56"/>
    </row>
    <row r="22" spans="1:18" s="57" customFormat="1" ht="18.75" hidden="1" customHeight="1">
      <c r="A22" s="61">
        <v>12</v>
      </c>
      <c r="B22" s="230"/>
      <c r="C22" s="241"/>
      <c r="D22" s="239">
        <f>+'Ekamut-caxs'!D33</f>
        <v>0</v>
      </c>
      <c r="E22" s="239">
        <f>D22-C22</f>
        <v>0</v>
      </c>
      <c r="F22" s="239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</row>
    <row r="23" spans="1:18" s="57" customFormat="1" ht="18.75" hidden="1" customHeight="1">
      <c r="A23" s="60">
        <v>13</v>
      </c>
      <c r="B23" s="230"/>
      <c r="C23" s="241"/>
      <c r="D23" s="239">
        <f>+'Ekamut-caxs'!D34</f>
        <v>0</v>
      </c>
      <c r="E23" s="239">
        <f>D23-C23</f>
        <v>0</v>
      </c>
      <c r="F23" s="239"/>
      <c r="G23" s="56" t="s">
        <v>264</v>
      </c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</row>
    <row r="24" spans="1:18" s="21" customFormat="1" ht="29.25" customHeight="1">
      <c r="A24" s="62" t="s">
        <v>9</v>
      </c>
      <c r="B24" s="59" t="s">
        <v>122</v>
      </c>
      <c r="C24" s="251">
        <f>SUM(C25,C29:C34,C38:C61,C63:C64)</f>
        <v>134033.29999999999</v>
      </c>
      <c r="D24" s="251">
        <f>SUM(D25,D29:D34,D38:D61,D63:D64)</f>
        <v>137289.60000000001</v>
      </c>
      <c r="E24" s="398">
        <f t="shared" si="0"/>
        <v>3256.3000000000175</v>
      </c>
      <c r="F24" s="285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  <row r="25" spans="1:18" s="57" customFormat="1" ht="21" customHeight="1">
      <c r="A25" s="60">
        <v>1</v>
      </c>
      <c r="B25" s="231" t="s">
        <v>10</v>
      </c>
      <c r="C25" s="241">
        <v>122496.3</v>
      </c>
      <c r="D25" s="243">
        <f>+'Ekamut-caxs'!D38</f>
        <v>124621.9</v>
      </c>
      <c r="E25" s="240">
        <f t="shared" si="0"/>
        <v>2125.5999999999913</v>
      </c>
      <c r="F25" s="239"/>
      <c r="G25" s="510"/>
      <c r="H25" s="510"/>
      <c r="I25" s="56"/>
      <c r="J25" s="56"/>
      <c r="K25" s="56"/>
      <c r="L25" s="56"/>
      <c r="M25" s="56"/>
      <c r="N25" s="56"/>
      <c r="O25" s="56"/>
      <c r="P25" s="56"/>
      <c r="Q25" s="56"/>
      <c r="R25" s="56"/>
    </row>
    <row r="26" spans="1:18" s="147" customFormat="1" ht="21" customHeight="1">
      <c r="A26" s="27">
        <v>1.1000000000000001</v>
      </c>
      <c r="B26" s="145" t="s">
        <v>115</v>
      </c>
      <c r="C26" s="212">
        <v>6216</v>
      </c>
      <c r="D26" s="244">
        <f>+'Ekamut-caxs'!D39</f>
        <v>5786.4</v>
      </c>
      <c r="E26" s="213">
        <f>D26-C26</f>
        <v>-429.60000000000036</v>
      </c>
      <c r="F26" s="214"/>
      <c r="G26" s="513"/>
      <c r="H26" s="513"/>
      <c r="I26" s="146"/>
      <c r="J26" s="146"/>
      <c r="K26" s="146"/>
      <c r="L26" s="146"/>
      <c r="M26" s="146"/>
      <c r="N26" s="146"/>
      <c r="O26" s="146"/>
      <c r="P26" s="146"/>
      <c r="Q26" s="146"/>
      <c r="R26" s="146"/>
    </row>
    <row r="27" spans="1:18" s="147" customFormat="1">
      <c r="A27" s="27">
        <v>1.2</v>
      </c>
      <c r="B27" s="145" t="s">
        <v>11</v>
      </c>
      <c r="C27" s="212">
        <v>4130</v>
      </c>
      <c r="D27" s="244">
        <f>+'Ekamut-caxs'!D40</f>
        <v>3242.6</v>
      </c>
      <c r="E27" s="213">
        <f>D27-C27</f>
        <v>-887.40000000000009</v>
      </c>
      <c r="F27" s="214"/>
      <c r="G27" s="513"/>
      <c r="H27" s="513"/>
      <c r="I27" s="146"/>
      <c r="J27" s="146"/>
      <c r="K27" s="146"/>
      <c r="L27" s="146"/>
      <c r="M27" s="146"/>
      <c r="N27" s="146"/>
      <c r="O27" s="146"/>
      <c r="P27" s="146"/>
      <c r="Q27" s="146"/>
      <c r="R27" s="146"/>
    </row>
    <row r="28" spans="1:18" s="147" customFormat="1">
      <c r="A28" s="27">
        <v>1.3</v>
      </c>
      <c r="B28" s="145" t="str">
        <f>+'Ekamut-caxs'!B41</f>
        <v>կամավոր ատեստավորման գծով լրավճար</v>
      </c>
      <c r="C28" s="212"/>
      <c r="D28" s="244">
        <f>+'Ekamut-caxs'!D41</f>
        <v>1427.3000000000002</v>
      </c>
      <c r="E28" s="213">
        <f>D28-C28</f>
        <v>1427.3000000000002</v>
      </c>
      <c r="F28" s="214"/>
      <c r="G28" s="513"/>
      <c r="H28" s="513"/>
      <c r="I28" s="146"/>
      <c r="J28" s="146"/>
      <c r="K28" s="146"/>
      <c r="L28" s="146"/>
      <c r="M28" s="146"/>
      <c r="N28" s="146"/>
      <c r="O28" s="146"/>
      <c r="P28" s="146"/>
      <c r="Q28" s="146"/>
      <c r="R28" s="146"/>
    </row>
    <row r="29" spans="1:18" s="57" customFormat="1" ht="21" customHeight="1">
      <c r="A29" s="60">
        <v>2</v>
      </c>
      <c r="B29" s="227" t="s">
        <v>13</v>
      </c>
      <c r="C29" s="241">
        <v>1192.0999999999999</v>
      </c>
      <c r="D29" s="243">
        <f>+'Ekamut-caxs'!D42</f>
        <v>1425.6</v>
      </c>
      <c r="E29" s="240">
        <f t="shared" si="0"/>
        <v>233.5</v>
      </c>
      <c r="F29" s="239"/>
      <c r="G29" s="510"/>
      <c r="H29" s="510"/>
      <c r="I29" s="56"/>
      <c r="J29" s="56"/>
      <c r="K29" s="56"/>
      <c r="L29" s="56"/>
      <c r="M29" s="56"/>
      <c r="N29" s="56"/>
      <c r="O29" s="56"/>
      <c r="P29" s="56"/>
      <c r="Q29" s="56"/>
      <c r="R29" s="56"/>
    </row>
    <row r="30" spans="1:18" s="57" customFormat="1" ht="21" customHeight="1">
      <c r="A30" s="60">
        <v>3</v>
      </c>
      <c r="B30" s="227" t="s">
        <v>12</v>
      </c>
      <c r="C30" s="241">
        <v>381.4</v>
      </c>
      <c r="D30" s="243">
        <f>+'Ekamut-caxs'!D43</f>
        <v>410.7</v>
      </c>
      <c r="E30" s="240">
        <f t="shared" si="0"/>
        <v>29.300000000000011</v>
      </c>
      <c r="F30" s="239"/>
      <c r="G30" s="510"/>
      <c r="H30" s="510"/>
      <c r="I30" s="56"/>
      <c r="J30" s="56"/>
      <c r="K30" s="56"/>
      <c r="L30" s="56"/>
      <c r="M30" s="56"/>
      <c r="N30" s="56"/>
      <c r="O30" s="56"/>
      <c r="P30" s="56"/>
      <c r="Q30" s="56"/>
      <c r="R30" s="56"/>
    </row>
    <row r="31" spans="1:18" s="57" customFormat="1" ht="21" customHeight="1">
      <c r="A31" s="60">
        <v>4</v>
      </c>
      <c r="B31" s="227" t="s">
        <v>14</v>
      </c>
      <c r="C31" s="241">
        <v>35.200000000000003</v>
      </c>
      <c r="D31" s="243">
        <f>+'Ekamut-caxs'!D44</f>
        <v>54.6</v>
      </c>
      <c r="E31" s="240">
        <f t="shared" si="0"/>
        <v>19.399999999999999</v>
      </c>
      <c r="F31" s="239"/>
      <c r="G31" s="510"/>
      <c r="H31" s="510"/>
      <c r="I31" s="56"/>
      <c r="J31" s="56"/>
      <c r="K31" s="56"/>
      <c r="L31" s="56"/>
      <c r="M31" s="56"/>
      <c r="N31" s="56"/>
      <c r="O31" s="56"/>
      <c r="P31" s="56"/>
      <c r="Q31" s="56"/>
      <c r="R31" s="56"/>
    </row>
    <row r="32" spans="1:18" s="57" customFormat="1" ht="21" customHeight="1">
      <c r="A32" s="60">
        <v>5</v>
      </c>
      <c r="B32" s="227" t="s">
        <v>15</v>
      </c>
      <c r="C32" s="241">
        <v>60.5</v>
      </c>
      <c r="D32" s="243">
        <f>+'Ekamut-caxs'!D45</f>
        <v>60.5</v>
      </c>
      <c r="E32" s="240">
        <f t="shared" si="0"/>
        <v>0</v>
      </c>
      <c r="F32" s="239"/>
      <c r="G32" s="510"/>
      <c r="H32" s="510"/>
      <c r="I32" s="56"/>
      <c r="J32" s="56"/>
      <c r="K32" s="56"/>
      <c r="L32" s="56"/>
      <c r="M32" s="56"/>
      <c r="N32" s="56"/>
      <c r="O32" s="56"/>
      <c r="P32" s="56"/>
      <c r="Q32" s="56"/>
      <c r="R32" s="56"/>
    </row>
    <row r="33" spans="1:18" s="57" customFormat="1" ht="21" customHeight="1">
      <c r="A33" s="60">
        <v>6</v>
      </c>
      <c r="B33" s="227" t="s">
        <v>16</v>
      </c>
      <c r="C33" s="241">
        <v>30</v>
      </c>
      <c r="D33" s="243">
        <f>+'Ekamut-caxs'!D46</f>
        <v>0</v>
      </c>
      <c r="E33" s="240">
        <f t="shared" si="0"/>
        <v>-30</v>
      </c>
      <c r="F33" s="239"/>
      <c r="G33" s="510"/>
      <c r="H33" s="510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18" s="57" customFormat="1" ht="21" customHeight="1">
      <c r="A34" s="60">
        <v>7</v>
      </c>
      <c r="B34" s="227" t="s">
        <v>17</v>
      </c>
      <c r="C34" s="243">
        <f>SUM(C35:C37)</f>
        <v>379.2</v>
      </c>
      <c r="D34" s="243">
        <f>+'Ekamut-caxs'!D47</f>
        <v>379.2</v>
      </c>
      <c r="E34" s="240">
        <f t="shared" si="0"/>
        <v>0</v>
      </c>
      <c r="F34" s="239"/>
      <c r="G34" s="510"/>
      <c r="H34" s="510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18" ht="21" customHeight="1">
      <c r="A35" s="26">
        <v>7.1</v>
      </c>
      <c r="B35" s="31" t="s">
        <v>18</v>
      </c>
      <c r="C35" s="212">
        <v>115.2</v>
      </c>
      <c r="D35" s="244">
        <f>+'Ekamut-caxs'!D48</f>
        <v>115.2</v>
      </c>
      <c r="E35" s="213">
        <f t="shared" si="0"/>
        <v>0</v>
      </c>
      <c r="F35" s="214"/>
      <c r="G35" s="513"/>
      <c r="H35" s="513"/>
    </row>
    <row r="36" spans="1:18" ht="21" customHeight="1">
      <c r="A36" s="26">
        <v>7.2</v>
      </c>
      <c r="B36" s="31" t="s">
        <v>19</v>
      </c>
      <c r="C36" s="212">
        <v>120</v>
      </c>
      <c r="D36" s="244">
        <f>+'Ekamut-caxs'!D49</f>
        <v>120</v>
      </c>
      <c r="E36" s="213">
        <f t="shared" si="0"/>
        <v>0</v>
      </c>
      <c r="F36" s="214"/>
      <c r="G36" s="513"/>
      <c r="H36" s="513"/>
    </row>
    <row r="37" spans="1:18" ht="21" customHeight="1">
      <c r="A37" s="26">
        <v>7.3</v>
      </c>
      <c r="B37" s="31" t="s">
        <v>20</v>
      </c>
      <c r="C37" s="212">
        <v>144</v>
      </c>
      <c r="D37" s="244">
        <f>+'Ekamut-caxs'!D50</f>
        <v>144</v>
      </c>
      <c r="E37" s="213">
        <f t="shared" si="0"/>
        <v>0</v>
      </c>
      <c r="F37" s="214"/>
      <c r="G37" s="513"/>
      <c r="H37" s="513"/>
    </row>
    <row r="38" spans="1:18" s="57" customFormat="1" ht="21" customHeight="1">
      <c r="A38" s="60">
        <v>8</v>
      </c>
      <c r="B38" s="227" t="s">
        <v>21</v>
      </c>
      <c r="C38" s="241">
        <v>10</v>
      </c>
      <c r="D38" s="243">
        <f>+'Ekamut-caxs'!D51</f>
        <v>10</v>
      </c>
      <c r="E38" s="240">
        <f t="shared" si="0"/>
        <v>0</v>
      </c>
      <c r="F38" s="239"/>
      <c r="G38" s="510"/>
      <c r="H38" s="510"/>
      <c r="I38" s="56"/>
      <c r="J38" s="56"/>
      <c r="K38" s="56"/>
      <c r="L38" s="56"/>
      <c r="M38" s="56"/>
      <c r="N38" s="56"/>
      <c r="O38" s="56"/>
      <c r="P38" s="56"/>
      <c r="Q38" s="56"/>
      <c r="R38" s="56"/>
    </row>
    <row r="39" spans="1:18" s="57" customFormat="1" ht="21" customHeight="1">
      <c r="A39" s="60">
        <v>9</v>
      </c>
      <c r="B39" s="227" t="s">
        <v>28</v>
      </c>
      <c r="C39" s="241">
        <v>170</v>
      </c>
      <c r="D39" s="243">
        <f>+'Ekamut-caxs'!D52</f>
        <v>150.6</v>
      </c>
      <c r="E39" s="240">
        <f t="shared" si="0"/>
        <v>-19.400000000000006</v>
      </c>
      <c r="F39" s="239"/>
      <c r="G39" s="510"/>
      <c r="H39" s="510"/>
      <c r="I39" s="56"/>
      <c r="J39" s="56"/>
      <c r="K39" s="56"/>
      <c r="L39" s="56"/>
      <c r="M39" s="56"/>
      <c r="N39" s="56"/>
      <c r="O39" s="56"/>
      <c r="P39" s="56"/>
      <c r="Q39" s="56"/>
      <c r="R39" s="56"/>
    </row>
    <row r="40" spans="1:18" s="57" customFormat="1" ht="21" customHeight="1">
      <c r="A40" s="60">
        <v>10</v>
      </c>
      <c r="B40" s="227" t="s">
        <v>22</v>
      </c>
      <c r="C40" s="241">
        <v>200</v>
      </c>
      <c r="D40" s="243">
        <f>+'Ekamut-caxs'!D53</f>
        <v>140</v>
      </c>
      <c r="E40" s="240">
        <f t="shared" si="0"/>
        <v>-60</v>
      </c>
      <c r="F40" s="239"/>
      <c r="G40" s="510"/>
      <c r="H40" s="510"/>
      <c r="I40" s="56"/>
      <c r="J40" s="56"/>
      <c r="K40" s="56"/>
      <c r="L40" s="56"/>
      <c r="M40" s="56"/>
      <c r="N40" s="56"/>
      <c r="O40" s="56"/>
      <c r="P40" s="56"/>
      <c r="Q40" s="56"/>
      <c r="R40" s="56"/>
    </row>
    <row r="41" spans="1:18" s="57" customFormat="1" ht="27" customHeight="1">
      <c r="A41" s="60">
        <v>11</v>
      </c>
      <c r="B41" s="232" t="s">
        <v>72</v>
      </c>
      <c r="C41" s="241">
        <v>100</v>
      </c>
      <c r="D41" s="243">
        <f>+'Ekamut-caxs'!D54</f>
        <v>100</v>
      </c>
      <c r="E41" s="240">
        <f t="shared" si="0"/>
        <v>0</v>
      </c>
      <c r="F41" s="239"/>
      <c r="G41" s="510"/>
      <c r="H41" s="510"/>
      <c r="I41" s="56"/>
      <c r="J41" s="56"/>
      <c r="K41" s="56"/>
      <c r="L41" s="56"/>
      <c r="M41" s="56"/>
      <c r="N41" s="56"/>
      <c r="O41" s="56"/>
      <c r="P41" s="56"/>
      <c r="Q41" s="56"/>
      <c r="R41" s="56"/>
    </row>
    <row r="42" spans="1:18" s="57" customFormat="1" ht="21" customHeight="1">
      <c r="A42" s="60">
        <v>12</v>
      </c>
      <c r="B42" s="227" t="s">
        <v>46</v>
      </c>
      <c r="C42" s="241">
        <v>96</v>
      </c>
      <c r="D42" s="243">
        <f>+'Ekamut-caxs'!D55</f>
        <v>96</v>
      </c>
      <c r="E42" s="240">
        <f t="shared" si="0"/>
        <v>0</v>
      </c>
      <c r="F42" s="239"/>
      <c r="G42" s="510"/>
      <c r="H42" s="510"/>
      <c r="I42" s="56"/>
      <c r="J42" s="56"/>
      <c r="K42" s="56"/>
      <c r="L42" s="56"/>
      <c r="M42" s="56"/>
      <c r="N42" s="56"/>
      <c r="O42" s="56"/>
      <c r="P42" s="56"/>
      <c r="Q42" s="56"/>
      <c r="R42" s="56"/>
    </row>
    <row r="43" spans="1:18" s="57" customFormat="1" ht="21" hidden="1" customHeight="1">
      <c r="A43" s="60">
        <v>13</v>
      </c>
      <c r="B43" s="227" t="s">
        <v>116</v>
      </c>
      <c r="C43" s="241"/>
      <c r="D43" s="243">
        <f>+'Ekamut-caxs'!D56</f>
        <v>0</v>
      </c>
      <c r="E43" s="240">
        <f>D43-C43</f>
        <v>0</v>
      </c>
      <c r="F43" s="239"/>
      <c r="G43" s="510"/>
      <c r="H43" s="510"/>
      <c r="I43" s="56"/>
      <c r="J43" s="56"/>
      <c r="K43" s="56"/>
      <c r="L43" s="56"/>
      <c r="M43" s="56"/>
      <c r="N43" s="56"/>
      <c r="O43" s="56"/>
      <c r="P43" s="56"/>
      <c r="Q43" s="56"/>
      <c r="R43" s="56"/>
    </row>
    <row r="44" spans="1:18" s="57" customFormat="1" ht="20.25" hidden="1" customHeight="1">
      <c r="A44" s="60">
        <v>14</v>
      </c>
      <c r="B44" s="227" t="s">
        <v>117</v>
      </c>
      <c r="C44" s="241"/>
      <c r="D44" s="243">
        <f>+'Ekamut-caxs'!D57</f>
        <v>0</v>
      </c>
      <c r="E44" s="240">
        <f t="shared" si="0"/>
        <v>0</v>
      </c>
      <c r="F44" s="239"/>
      <c r="G44" s="510"/>
      <c r="H44" s="510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1:18" s="57" customFormat="1" ht="21" customHeight="1">
      <c r="A45" s="60">
        <v>13</v>
      </c>
      <c r="B45" s="227" t="s">
        <v>23</v>
      </c>
      <c r="C45" s="239">
        <v>100</v>
      </c>
      <c r="D45" s="243">
        <f>+'Ekamut-caxs'!D58</f>
        <v>100</v>
      </c>
      <c r="E45" s="240">
        <f t="shared" si="0"/>
        <v>0</v>
      </c>
      <c r="F45" s="239"/>
      <c r="G45" s="510"/>
      <c r="H45" s="510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8" s="57" customFormat="1" ht="21" customHeight="1">
      <c r="A46" s="60">
        <v>14</v>
      </c>
      <c r="B46" s="227" t="s">
        <v>24</v>
      </c>
      <c r="C46" s="239">
        <v>110</v>
      </c>
      <c r="D46" s="243">
        <f>+'Ekamut-caxs'!D59</f>
        <v>100</v>
      </c>
      <c r="E46" s="240">
        <f>D46-C46</f>
        <v>-10</v>
      </c>
      <c r="F46" s="239"/>
      <c r="G46" s="510"/>
      <c r="H46" s="510"/>
      <c r="I46" s="56"/>
      <c r="J46" s="56"/>
      <c r="K46" s="56"/>
      <c r="L46" s="56"/>
      <c r="M46" s="56"/>
      <c r="N46" s="56"/>
      <c r="O46" s="56"/>
      <c r="P46" s="56"/>
      <c r="Q46" s="56"/>
      <c r="R46" s="56"/>
    </row>
    <row r="47" spans="1:18" s="57" customFormat="1" ht="21" hidden="1" customHeight="1">
      <c r="A47" s="60">
        <v>17</v>
      </c>
      <c r="B47" s="227" t="s">
        <v>65</v>
      </c>
      <c r="C47" s="239"/>
      <c r="D47" s="243">
        <f>+'Ekamut-caxs'!D60</f>
        <v>0</v>
      </c>
      <c r="E47" s="240">
        <f>D47-C47</f>
        <v>0</v>
      </c>
      <c r="F47" s="239"/>
      <c r="G47" s="510"/>
      <c r="H47" s="510"/>
      <c r="I47" s="56"/>
      <c r="J47" s="56"/>
      <c r="K47" s="56"/>
      <c r="L47" s="56"/>
      <c r="M47" s="56"/>
      <c r="N47" s="56"/>
      <c r="O47" s="56"/>
      <c r="P47" s="56"/>
      <c r="Q47" s="56"/>
      <c r="R47" s="56"/>
    </row>
    <row r="48" spans="1:18" s="57" customFormat="1" ht="21" hidden="1" customHeight="1">
      <c r="A48" s="60">
        <v>18</v>
      </c>
      <c r="B48" s="227" t="s">
        <v>52</v>
      </c>
      <c r="C48" s="239"/>
      <c r="D48" s="243">
        <f>+'Ekamut-caxs'!D61</f>
        <v>0</v>
      </c>
      <c r="E48" s="240">
        <f>D48-C48</f>
        <v>0</v>
      </c>
      <c r="F48" s="239"/>
      <c r="G48" s="510"/>
      <c r="H48" s="510"/>
      <c r="I48" s="56"/>
      <c r="J48" s="56"/>
      <c r="K48" s="56"/>
      <c r="L48" s="56"/>
      <c r="M48" s="56"/>
      <c r="N48" s="56"/>
      <c r="O48" s="56"/>
      <c r="P48" s="56"/>
      <c r="Q48" s="56"/>
      <c r="R48" s="56"/>
    </row>
    <row r="49" spans="1:18" s="57" customFormat="1" ht="21" customHeight="1">
      <c r="A49" s="60">
        <v>15</v>
      </c>
      <c r="B49" s="227" t="s">
        <v>43</v>
      </c>
      <c r="C49" s="241">
        <v>144</v>
      </c>
      <c r="D49" s="243">
        <f>+'Ekamut-caxs'!D62</f>
        <v>30</v>
      </c>
      <c r="E49" s="240">
        <f t="shared" si="0"/>
        <v>-114</v>
      </c>
      <c r="F49" s="239"/>
      <c r="G49" s="510"/>
      <c r="H49" s="510"/>
      <c r="I49" s="56"/>
      <c r="J49" s="56"/>
      <c r="K49" s="56"/>
      <c r="L49" s="56"/>
      <c r="M49" s="56"/>
      <c r="N49" s="56"/>
      <c r="O49" s="56"/>
      <c r="P49" s="56"/>
      <c r="Q49" s="56"/>
      <c r="R49" s="56"/>
    </row>
    <row r="50" spans="1:18" s="57" customFormat="1" ht="35.25" customHeight="1">
      <c r="A50" s="60">
        <v>16</v>
      </c>
      <c r="B50" s="242" t="s">
        <v>73</v>
      </c>
      <c r="C50" s="241">
        <v>80</v>
      </c>
      <c r="D50" s="243">
        <f>+'Ekamut-caxs'!D63</f>
        <v>60</v>
      </c>
      <c r="E50" s="240">
        <f t="shared" si="0"/>
        <v>-20</v>
      </c>
      <c r="F50" s="239"/>
      <c r="G50" s="510"/>
      <c r="H50" s="510"/>
      <c r="I50" s="56"/>
      <c r="J50" s="56"/>
      <c r="K50" s="56"/>
      <c r="L50" s="56"/>
      <c r="M50" s="56"/>
      <c r="N50" s="56"/>
      <c r="O50" s="56"/>
      <c r="P50" s="56"/>
      <c r="Q50" s="56"/>
      <c r="R50" s="56"/>
    </row>
    <row r="51" spans="1:18" s="57" customFormat="1" ht="39" customHeight="1">
      <c r="A51" s="60">
        <v>17</v>
      </c>
      <c r="B51" s="242" t="s">
        <v>74</v>
      </c>
      <c r="C51" s="239">
        <v>117</v>
      </c>
      <c r="D51" s="243">
        <f>+'Ekamut-caxs'!D64</f>
        <v>107</v>
      </c>
      <c r="E51" s="240">
        <f t="shared" si="0"/>
        <v>-10</v>
      </c>
      <c r="F51" s="239"/>
      <c r="G51" s="510"/>
      <c r="H51" s="510"/>
      <c r="I51" s="56"/>
      <c r="J51" s="56"/>
      <c r="K51" s="56"/>
      <c r="L51" s="56"/>
      <c r="M51" s="56"/>
      <c r="N51" s="56"/>
      <c r="O51" s="56"/>
      <c r="P51" s="56"/>
      <c r="Q51" s="56"/>
      <c r="R51" s="56"/>
    </row>
    <row r="52" spans="1:18" s="57" customFormat="1" ht="23.25" customHeight="1">
      <c r="A52" s="60">
        <v>18</v>
      </c>
      <c r="B52" s="227" t="s">
        <v>44</v>
      </c>
      <c r="C52" s="239">
        <v>3</v>
      </c>
      <c r="D52" s="243">
        <f>+'Ekamut-caxs'!D65</f>
        <v>3</v>
      </c>
      <c r="E52" s="240">
        <f t="shared" ref="E52:E64" si="2">D52-C52</f>
        <v>0</v>
      </c>
      <c r="F52" s="239"/>
      <c r="G52" s="510"/>
      <c r="H52" s="510"/>
      <c r="I52" s="56"/>
      <c r="J52" s="56"/>
      <c r="K52" s="56"/>
      <c r="L52" s="56"/>
      <c r="M52" s="56"/>
      <c r="N52" s="56"/>
      <c r="O52" s="56"/>
      <c r="P52" s="56"/>
      <c r="Q52" s="56"/>
      <c r="R52" s="56"/>
    </row>
    <row r="53" spans="1:18" s="57" customFormat="1" ht="21" customHeight="1">
      <c r="A53" s="60">
        <v>19</v>
      </c>
      <c r="B53" s="227" t="s">
        <v>118</v>
      </c>
      <c r="C53" s="239">
        <v>10</v>
      </c>
      <c r="D53" s="243">
        <f>+'Ekamut-caxs'!D66</f>
        <v>0</v>
      </c>
      <c r="E53" s="240">
        <f t="shared" si="2"/>
        <v>-10</v>
      </c>
      <c r="F53" s="239"/>
      <c r="G53" s="510"/>
      <c r="H53" s="510"/>
      <c r="I53" s="56"/>
      <c r="J53" s="56"/>
      <c r="K53" s="56"/>
      <c r="L53" s="56"/>
      <c r="M53" s="56"/>
      <c r="N53" s="56"/>
      <c r="O53" s="56"/>
      <c r="P53" s="56"/>
      <c r="Q53" s="56"/>
      <c r="R53" s="56"/>
    </row>
    <row r="54" spans="1:18" s="57" customFormat="1" ht="21" customHeight="1">
      <c r="A54" s="60">
        <v>20</v>
      </c>
      <c r="B54" s="227" t="s">
        <v>45</v>
      </c>
      <c r="C54" s="239">
        <v>18.600000000000001</v>
      </c>
      <c r="D54" s="243">
        <f>+'Ekamut-caxs'!D67</f>
        <v>0</v>
      </c>
      <c r="E54" s="240">
        <f t="shared" si="2"/>
        <v>-18.600000000000001</v>
      </c>
      <c r="F54" s="239"/>
      <c r="G54" s="510"/>
      <c r="H54" s="510"/>
      <c r="I54" s="56"/>
      <c r="J54" s="56"/>
      <c r="K54" s="56"/>
      <c r="L54" s="56"/>
      <c r="M54" s="56"/>
      <c r="N54" s="56"/>
      <c r="O54" s="56"/>
      <c r="P54" s="56"/>
      <c r="Q54" s="56"/>
      <c r="R54" s="56"/>
    </row>
    <row r="55" spans="1:18" s="57" customFormat="1" ht="20.25" customHeight="1">
      <c r="A55" s="60">
        <v>21</v>
      </c>
      <c r="B55" s="227" t="s">
        <v>62</v>
      </c>
      <c r="C55" s="239">
        <v>30</v>
      </c>
      <c r="D55" s="243">
        <f>+'Ekamut-caxs'!D68</f>
        <v>0</v>
      </c>
      <c r="E55" s="240">
        <f t="shared" si="2"/>
        <v>-30</v>
      </c>
      <c r="F55" s="239"/>
      <c r="G55" s="510"/>
      <c r="H55" s="510"/>
      <c r="I55" s="56"/>
      <c r="J55" s="56"/>
      <c r="K55" s="56"/>
      <c r="L55" s="56"/>
      <c r="M55" s="56"/>
      <c r="N55" s="56"/>
      <c r="O55" s="56"/>
      <c r="P55" s="56"/>
      <c r="Q55" s="56"/>
      <c r="R55" s="56"/>
    </row>
    <row r="56" spans="1:18" s="57" customFormat="1" ht="20.25" customHeight="1">
      <c r="A56" s="60">
        <v>22</v>
      </c>
      <c r="B56" s="229" t="s">
        <v>188</v>
      </c>
      <c r="C56" s="239">
        <v>100</v>
      </c>
      <c r="D56" s="243">
        <f>+'Ekamut-caxs'!D69</f>
        <v>100</v>
      </c>
      <c r="E56" s="240">
        <f>D56-C56</f>
        <v>0</v>
      </c>
      <c r="F56" s="239"/>
      <c r="G56" s="510"/>
      <c r="H56" s="510"/>
      <c r="I56" s="56"/>
      <c r="J56" s="56"/>
      <c r="K56" s="56"/>
      <c r="L56" s="56"/>
      <c r="M56" s="56"/>
      <c r="N56" s="56"/>
      <c r="O56" s="56"/>
      <c r="P56" s="56"/>
      <c r="Q56" s="56"/>
      <c r="R56" s="56"/>
    </row>
    <row r="57" spans="1:18" s="57" customFormat="1" ht="20.25" customHeight="1">
      <c r="A57" s="60">
        <v>23</v>
      </c>
      <c r="B57" s="229" t="s">
        <v>189</v>
      </c>
      <c r="C57" s="239">
        <v>1500</v>
      </c>
      <c r="D57" s="243">
        <f>+'Ekamut-caxs'!D70</f>
        <v>420</v>
      </c>
      <c r="E57" s="240">
        <f>D57-C57</f>
        <v>-1080</v>
      </c>
      <c r="F57" s="239"/>
      <c r="G57" s="510"/>
      <c r="H57" s="510"/>
      <c r="I57" s="56"/>
      <c r="J57" s="56"/>
      <c r="K57" s="56"/>
      <c r="L57" s="56"/>
      <c r="M57" s="56"/>
      <c r="N57" s="56"/>
      <c r="O57" s="56"/>
      <c r="P57" s="56"/>
      <c r="Q57" s="56"/>
      <c r="R57" s="56"/>
    </row>
    <row r="58" spans="1:18" s="57" customFormat="1" ht="21" hidden="1" customHeight="1">
      <c r="A58" s="60">
        <v>28</v>
      </c>
      <c r="B58" s="227"/>
      <c r="C58" s="239"/>
      <c r="D58" s="243">
        <f>+'Ekamut-caxs'!D71</f>
        <v>0</v>
      </c>
      <c r="E58" s="240">
        <f t="shared" si="2"/>
        <v>0</v>
      </c>
      <c r="F58" s="239"/>
      <c r="G58" s="512"/>
      <c r="H58" s="512"/>
      <c r="I58" s="56"/>
      <c r="J58" s="56"/>
      <c r="K58" s="56"/>
      <c r="L58" s="56"/>
      <c r="M58" s="56"/>
      <c r="N58" s="56"/>
      <c r="O58" s="56"/>
      <c r="P58" s="56"/>
      <c r="Q58" s="56"/>
      <c r="R58" s="56"/>
    </row>
    <row r="59" spans="1:18" s="57" customFormat="1" ht="21" customHeight="1">
      <c r="A59" s="60">
        <v>24</v>
      </c>
      <c r="B59" s="230" t="s">
        <v>284</v>
      </c>
      <c r="C59" s="239">
        <v>70</v>
      </c>
      <c r="D59" s="243">
        <f>+'Ekamut-caxs'!D72</f>
        <v>75</v>
      </c>
      <c r="E59" s="239">
        <f>D59-C59</f>
        <v>5</v>
      </c>
      <c r="F59" s="239"/>
      <c r="G59" s="512"/>
      <c r="H59" s="512"/>
      <c r="I59" s="56"/>
      <c r="J59" s="56"/>
      <c r="K59" s="56"/>
      <c r="L59" s="56"/>
      <c r="M59" s="56"/>
      <c r="N59" s="56"/>
      <c r="O59" s="56"/>
      <c r="P59" s="56"/>
      <c r="Q59" s="56"/>
      <c r="R59" s="56"/>
    </row>
    <row r="60" spans="1:18" s="57" customFormat="1" ht="21" customHeight="1">
      <c r="A60" s="60">
        <v>25</v>
      </c>
      <c r="B60" s="230" t="s">
        <v>283</v>
      </c>
      <c r="C60" s="239">
        <v>100</v>
      </c>
      <c r="D60" s="243">
        <f>+'Ekamut-caxs'!D73</f>
        <v>100</v>
      </c>
      <c r="E60" s="239">
        <f>D60-C60</f>
        <v>0</v>
      </c>
      <c r="F60" s="239"/>
      <c r="G60" s="512"/>
      <c r="H60" s="512"/>
      <c r="I60" s="56"/>
      <c r="J60" s="56"/>
      <c r="K60" s="56"/>
      <c r="L60" s="56"/>
      <c r="M60" s="56"/>
      <c r="N60" s="56"/>
      <c r="O60" s="56"/>
      <c r="P60" s="56"/>
      <c r="Q60" s="56"/>
      <c r="R60" s="56"/>
    </row>
    <row r="61" spans="1:18" s="57" customFormat="1" ht="30" customHeight="1">
      <c r="A61" s="60">
        <v>26</v>
      </c>
      <c r="B61" s="283" t="s">
        <v>25</v>
      </c>
      <c r="C61" s="239">
        <v>6500</v>
      </c>
      <c r="D61" s="243">
        <f>+'Ekamut-caxs'!D75</f>
        <v>8745.5</v>
      </c>
      <c r="E61" s="240">
        <f t="shared" si="2"/>
        <v>2245.5</v>
      </c>
      <c r="F61" s="239"/>
      <c r="G61" s="510"/>
      <c r="H61" s="510"/>
      <c r="I61" s="56"/>
      <c r="J61" s="56"/>
      <c r="K61" s="56"/>
      <c r="L61" s="56"/>
      <c r="M61" s="56"/>
      <c r="N61" s="56"/>
      <c r="O61" s="56"/>
      <c r="P61" s="56"/>
      <c r="Q61" s="56"/>
      <c r="R61" s="56"/>
    </row>
    <row r="62" spans="1:18" ht="20.25" customHeight="1">
      <c r="A62" s="60">
        <v>26.1</v>
      </c>
      <c r="B62" s="29" t="s">
        <v>75</v>
      </c>
      <c r="C62" s="214">
        <v>6500</v>
      </c>
      <c r="D62" s="243">
        <f>+'Ekamut-caxs'!D76</f>
        <v>6500</v>
      </c>
      <c r="E62" s="213">
        <f t="shared" si="2"/>
        <v>0</v>
      </c>
      <c r="F62" s="214"/>
      <c r="G62" s="513"/>
      <c r="H62" s="513"/>
    </row>
    <row r="63" spans="1:18" s="57" customFormat="1" ht="21" hidden="1" customHeight="1">
      <c r="A63" s="60">
        <v>29</v>
      </c>
      <c r="B63" s="242" t="s">
        <v>76</v>
      </c>
      <c r="C63" s="239"/>
      <c r="D63" s="243"/>
      <c r="E63" s="240">
        <f t="shared" si="2"/>
        <v>0</v>
      </c>
      <c r="F63" s="239"/>
      <c r="G63" s="510"/>
      <c r="H63" s="510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18" s="57" customFormat="1" ht="21" hidden="1" customHeight="1">
      <c r="A64" s="60">
        <v>34</v>
      </c>
      <c r="B64" s="227" t="s">
        <v>66</v>
      </c>
      <c r="C64" s="239"/>
      <c r="D64" s="243">
        <f>+'Ekamut-caxs'!D77</f>
        <v>0</v>
      </c>
      <c r="E64" s="240">
        <f t="shared" si="2"/>
        <v>0</v>
      </c>
      <c r="F64" s="239"/>
      <c r="G64" s="510"/>
      <c r="H64" s="510"/>
      <c r="I64" s="56"/>
      <c r="J64" s="56"/>
      <c r="K64" s="56"/>
      <c r="L64" s="56"/>
      <c r="M64" s="56"/>
      <c r="N64" s="56"/>
      <c r="O64" s="56"/>
      <c r="P64" s="56"/>
      <c r="Q64" s="56"/>
      <c r="R64" s="56"/>
    </row>
    <row r="65" spans="1:18" s="33" customFormat="1" ht="24.75" customHeight="1">
      <c r="A65" s="25"/>
      <c r="B65" s="58" t="s">
        <v>77</v>
      </c>
      <c r="C65" s="250">
        <f>C6-C24</f>
        <v>0</v>
      </c>
      <c r="D65" s="250">
        <f>D6-D24</f>
        <v>0</v>
      </c>
      <c r="E65" s="250">
        <f t="shared" si="0"/>
        <v>0</v>
      </c>
      <c r="F65" s="28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s="33" customFormat="1" ht="45" customHeight="1">
      <c r="A66" s="34"/>
      <c r="C66" s="35"/>
      <c r="D66" s="35"/>
      <c r="E66" s="35"/>
      <c r="F66" s="35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ht="24.75" customHeight="1">
      <c r="B67" s="36" t="s">
        <v>2</v>
      </c>
      <c r="C67" s="23"/>
      <c r="D67" s="542" t="str">
        <f>+'Ekamut-caxs'!C81</f>
        <v>Ն․ Վահանյան</v>
      </c>
      <c r="E67" s="542"/>
      <c r="F67" s="114"/>
    </row>
    <row r="68" spans="1:18" ht="9.75" customHeight="1">
      <c r="B68" s="37"/>
      <c r="D68" s="541" t="s">
        <v>5</v>
      </c>
      <c r="E68" s="541"/>
      <c r="F68" s="281"/>
    </row>
    <row r="69" spans="1:18" ht="24.75" customHeight="1">
      <c r="B69" s="36" t="s">
        <v>6</v>
      </c>
      <c r="C69" s="23"/>
      <c r="D69" s="542" t="str">
        <f>+'Ekamut-caxs'!C83</f>
        <v>Ն․ իսահակյան</v>
      </c>
      <c r="E69" s="542"/>
      <c r="F69" s="114"/>
    </row>
    <row r="70" spans="1:18" ht="11.25" customHeight="1">
      <c r="D70" s="541" t="s">
        <v>5</v>
      </c>
      <c r="E70" s="541"/>
      <c r="F70" s="281"/>
    </row>
    <row r="71" spans="1:18" s="18" customFormat="1">
      <c r="A71" s="23"/>
      <c r="B71" s="148" t="s">
        <v>1</v>
      </c>
      <c r="C71" s="19"/>
      <c r="D71" s="19"/>
      <c r="E71" s="19"/>
      <c r="F71" s="19"/>
    </row>
    <row r="72" spans="1:18" s="18" customFormat="1">
      <c r="A72" s="108"/>
    </row>
    <row r="73" spans="1:18" s="18" customFormat="1">
      <c r="A73" s="108"/>
    </row>
    <row r="74" spans="1:18" s="18" customFormat="1">
      <c r="A74" s="108"/>
    </row>
    <row r="75" spans="1:18" s="18" customFormat="1">
      <c r="A75" s="108"/>
    </row>
    <row r="76" spans="1:18" s="18" customFormat="1">
      <c r="A76" s="108"/>
    </row>
    <row r="77" spans="1:18" s="18" customFormat="1">
      <c r="A77" s="108"/>
    </row>
    <row r="78" spans="1:18" s="18" customFormat="1">
      <c r="A78" s="108"/>
    </row>
    <row r="79" spans="1:18" s="18" customFormat="1">
      <c r="A79" s="108"/>
    </row>
    <row r="80" spans="1:18" s="18" customFormat="1">
      <c r="A80" s="108"/>
    </row>
    <row r="81" spans="1:1" s="18" customFormat="1">
      <c r="A81" s="108"/>
    </row>
    <row r="82" spans="1:1" s="18" customFormat="1">
      <c r="A82" s="108"/>
    </row>
    <row r="83" spans="1:1" s="18" customFormat="1">
      <c r="A83" s="108"/>
    </row>
    <row r="84" spans="1:1" s="18" customFormat="1">
      <c r="A84" s="108"/>
    </row>
    <row r="85" spans="1:1" s="18" customFormat="1">
      <c r="A85" s="108"/>
    </row>
    <row r="86" spans="1:1" s="18" customFormat="1">
      <c r="A86" s="108"/>
    </row>
    <row r="87" spans="1:1" s="18" customFormat="1">
      <c r="A87" s="108"/>
    </row>
    <row r="88" spans="1:1" s="18" customFormat="1">
      <c r="A88" s="108"/>
    </row>
    <row r="89" spans="1:1" s="18" customFormat="1">
      <c r="A89" s="108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0" zoomScaleSheetLayoutView="100" workbookViewId="0">
      <selection activeCell="C61" sqref="C61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1"/>
    <col min="8" max="8" width="40.28515625" style="108" customWidth="1"/>
    <col min="9" max="13" width="9.140625" style="108"/>
    <col min="14" max="20" width="9.140625" style="115"/>
    <col min="21" max="16384" width="9.140625" style="19"/>
  </cols>
  <sheetData>
    <row r="1" spans="1:20" ht="23.25" customHeight="1">
      <c r="A1" s="540" t="s">
        <v>78</v>
      </c>
      <c r="B1" s="540"/>
      <c r="C1" s="540"/>
      <c r="D1" s="540"/>
      <c r="E1" s="540"/>
      <c r="F1" s="540"/>
    </row>
    <row r="2" spans="1:20" s="21" customFormat="1" ht="20.25">
      <c r="A2" s="535" t="str">
        <f>+'Ekamut-caxs'!A14</f>
        <v xml:space="preserve">«Երևանի Տ․ Չուխաջյանի անվան երաժշտական դպրոց » ՀՈԱԿ-ի  </v>
      </c>
      <c r="B2" s="535"/>
      <c r="C2" s="535"/>
      <c r="D2" s="535"/>
      <c r="E2" s="535"/>
      <c r="F2" s="535"/>
      <c r="G2" s="101"/>
      <c r="H2" s="4"/>
      <c r="I2" s="109"/>
      <c r="J2" s="109"/>
      <c r="K2" s="109"/>
      <c r="L2" s="109"/>
      <c r="M2" s="109"/>
      <c r="N2" s="116"/>
      <c r="O2" s="116"/>
      <c r="P2" s="116"/>
      <c r="Q2" s="116"/>
      <c r="R2" s="116"/>
      <c r="S2" s="116"/>
      <c r="T2" s="116"/>
    </row>
    <row r="3" spans="1:20" ht="42" customHeight="1">
      <c r="A3" s="543" t="s">
        <v>245</v>
      </c>
      <c r="B3" s="543"/>
      <c r="C3" s="543"/>
      <c r="D3" s="543"/>
      <c r="E3" s="543"/>
      <c r="F3" s="543"/>
      <c r="G3" s="122"/>
      <c r="H3" s="110"/>
      <c r="I3" s="110"/>
      <c r="J3" s="110"/>
      <c r="K3" s="110"/>
      <c r="L3" s="110"/>
    </row>
    <row r="4" spans="1:20" s="21" customFormat="1" ht="18" customHeight="1">
      <c r="A4" s="9"/>
      <c r="B4" s="9"/>
      <c r="F4" s="10" t="s">
        <v>42</v>
      </c>
      <c r="G4" s="123"/>
      <c r="H4" s="109"/>
      <c r="I4" s="109"/>
      <c r="J4" s="109"/>
      <c r="K4" s="109"/>
      <c r="L4" s="109"/>
      <c r="M4" s="109"/>
      <c r="N4" s="116"/>
      <c r="O4" s="116"/>
      <c r="P4" s="116"/>
      <c r="Q4" s="116"/>
      <c r="R4" s="116"/>
      <c r="S4" s="116"/>
      <c r="T4" s="116"/>
    </row>
    <row r="5" spans="1:20" s="28" customFormat="1" ht="87" customHeight="1">
      <c r="A5" s="84" t="s">
        <v>3</v>
      </c>
      <c r="B5" s="86" t="s">
        <v>29</v>
      </c>
      <c r="C5" s="207" t="s">
        <v>173</v>
      </c>
      <c r="D5" s="207" t="s">
        <v>174</v>
      </c>
      <c r="E5" s="85" t="s">
        <v>49</v>
      </c>
      <c r="F5" s="282" t="str">
        <f>+'[6]Ekamutneri hamematakan'!F5</f>
        <v>Ծանոթություն հոդվածային ավելացումների վերաբերյալ</v>
      </c>
      <c r="G5" s="124"/>
      <c r="H5" s="111"/>
      <c r="I5" s="111"/>
      <c r="J5" s="111"/>
      <c r="K5" s="111"/>
      <c r="L5" s="111"/>
      <c r="M5" s="111"/>
      <c r="N5" s="117"/>
      <c r="O5" s="117"/>
      <c r="P5" s="117"/>
      <c r="Q5" s="117"/>
      <c r="R5" s="117"/>
      <c r="S5" s="117"/>
      <c r="T5" s="117"/>
    </row>
    <row r="6" spans="1:20" s="21" customFormat="1" ht="41.25" customHeight="1">
      <c r="A6" s="11" t="s">
        <v>7</v>
      </c>
      <c r="B6" s="12" t="s">
        <v>30</v>
      </c>
      <c r="C6" s="215">
        <v>2049.8000000000002</v>
      </c>
      <c r="D6" s="215">
        <v>2049.8000000000002</v>
      </c>
      <c r="E6" s="234">
        <f t="shared" ref="E6" si="0">D6-C6</f>
        <v>0</v>
      </c>
      <c r="F6" s="215"/>
      <c r="G6" s="123"/>
      <c r="H6" s="109"/>
      <c r="I6" s="109"/>
      <c r="J6" s="109"/>
      <c r="K6" s="109"/>
      <c r="L6" s="116"/>
      <c r="M6" s="116"/>
      <c r="N6" s="116"/>
      <c r="O6" s="116"/>
      <c r="P6" s="116"/>
      <c r="Q6" s="116"/>
      <c r="R6" s="116"/>
    </row>
    <row r="7" spans="1:20" s="21" customFormat="1" ht="38.25" customHeight="1">
      <c r="A7" s="11" t="s">
        <v>9</v>
      </c>
      <c r="B7" s="12" t="s">
        <v>79</v>
      </c>
      <c r="C7" s="234">
        <f>SUM(C8:C15,C18:C21)</f>
        <v>127532</v>
      </c>
      <c r="D7" s="234">
        <f>SUM(D8:D15,D18:D21)</f>
        <v>130787.5</v>
      </c>
      <c r="E7" s="234">
        <f>D7-C7</f>
        <v>3255.5</v>
      </c>
      <c r="F7" s="215"/>
      <c r="G7" s="123"/>
      <c r="H7" s="109"/>
      <c r="I7" s="109"/>
      <c r="J7" s="109"/>
      <c r="K7" s="109"/>
      <c r="L7" s="116"/>
      <c r="M7" s="116"/>
      <c r="N7" s="116"/>
      <c r="O7" s="116"/>
      <c r="P7" s="116"/>
      <c r="Q7" s="116"/>
      <c r="R7" s="116"/>
    </row>
    <row r="8" spans="1:20" s="57" customFormat="1" ht="17.25" customHeight="1">
      <c r="A8" s="60">
        <v>1</v>
      </c>
      <c r="B8" s="224" t="s">
        <v>114</v>
      </c>
      <c r="C8" s="225">
        <v>116919</v>
      </c>
      <c r="D8" s="226">
        <f>+'Dramakan hosqer'!D20</f>
        <v>118882.7</v>
      </c>
      <c r="E8" s="226">
        <f>D8-C8</f>
        <v>1963.6999999999971</v>
      </c>
      <c r="F8" s="225"/>
      <c r="G8" s="99"/>
      <c r="H8" s="112"/>
      <c r="I8" s="112"/>
      <c r="J8" s="112"/>
      <c r="K8" s="112"/>
      <c r="L8" s="118"/>
      <c r="M8" s="118"/>
      <c r="N8" s="118"/>
      <c r="O8" s="118"/>
      <c r="P8" s="118"/>
      <c r="Q8" s="118"/>
      <c r="R8" s="118"/>
    </row>
    <row r="9" spans="1:20" s="57" customFormat="1" ht="30" customHeight="1">
      <c r="A9" s="60">
        <v>2</v>
      </c>
      <c r="B9" s="357" t="s">
        <v>186</v>
      </c>
      <c r="C9" s="225">
        <v>2832.5</v>
      </c>
      <c r="D9" s="226">
        <f>+'Dramakan hosqer'!D21</f>
        <v>2832.5</v>
      </c>
      <c r="E9" s="226">
        <f t="shared" ref="E9:E71" si="1">D9-C9</f>
        <v>0</v>
      </c>
      <c r="F9" s="225"/>
      <c r="G9" s="99"/>
      <c r="H9" s="112"/>
      <c r="I9" s="112"/>
      <c r="J9" s="112"/>
      <c r="K9" s="112"/>
      <c r="L9" s="118"/>
      <c r="M9" s="118"/>
      <c r="N9" s="118"/>
      <c r="O9" s="118"/>
      <c r="P9" s="118"/>
      <c r="Q9" s="118"/>
      <c r="R9" s="118"/>
    </row>
    <row r="10" spans="1:20" ht="17.25" customHeight="1">
      <c r="A10" s="60">
        <v>3</v>
      </c>
      <c r="B10" s="357" t="s">
        <v>257</v>
      </c>
      <c r="C10" s="216">
        <v>0</v>
      </c>
      <c r="D10" s="226">
        <f>+'Dramakan hosqer'!D22</f>
        <v>1427.3000000000002</v>
      </c>
      <c r="E10" s="226">
        <f t="shared" si="1"/>
        <v>1427.3000000000002</v>
      </c>
      <c r="F10" s="216"/>
      <c r="L10" s="115"/>
      <c r="M10" s="115"/>
      <c r="S10" s="19"/>
      <c r="T10" s="19"/>
    </row>
    <row r="11" spans="1:20" s="57" customFormat="1" ht="38.25" customHeight="1">
      <c r="A11" s="60">
        <v>4</v>
      </c>
      <c r="B11" s="242" t="str">
        <f>+'Dramakan hosqer'!B23</f>
        <v>Վճարովի ծառայություններից (գեղագիտական ուսուցում)</v>
      </c>
      <c r="C11" s="396">
        <v>7770</v>
      </c>
      <c r="D11" s="226">
        <f>+'Dramakan hosqer'!D23</f>
        <v>7610</v>
      </c>
      <c r="E11" s="226">
        <f t="shared" si="1"/>
        <v>-160</v>
      </c>
      <c r="F11" s="225"/>
      <c r="G11" s="99"/>
      <c r="H11" s="112"/>
      <c r="I11" s="112"/>
      <c r="J11" s="112"/>
      <c r="K11" s="112"/>
      <c r="L11" s="118"/>
      <c r="M11" s="118"/>
      <c r="N11" s="118"/>
      <c r="O11" s="118"/>
      <c r="P11" s="118"/>
      <c r="Q11" s="118"/>
      <c r="R11" s="118"/>
    </row>
    <row r="12" spans="1:20" s="57" customFormat="1" ht="21.75" hidden="1" customHeight="1">
      <c r="A12" s="60">
        <v>5</v>
      </c>
      <c r="B12" s="228" t="s">
        <v>51</v>
      </c>
      <c r="C12" s="396"/>
      <c r="D12" s="226">
        <f>+'Dramakan hosqer'!D24</f>
        <v>0</v>
      </c>
      <c r="E12" s="226">
        <f t="shared" si="1"/>
        <v>0</v>
      </c>
      <c r="F12" s="225"/>
      <c r="G12" s="99"/>
      <c r="H12" s="112"/>
      <c r="I12" s="112"/>
      <c r="J12" s="112"/>
      <c r="K12" s="112"/>
      <c r="L12" s="118"/>
      <c r="M12" s="118"/>
      <c r="N12" s="118"/>
      <c r="O12" s="118"/>
      <c r="P12" s="118"/>
      <c r="Q12" s="118"/>
      <c r="R12" s="118"/>
    </row>
    <row r="13" spans="1:20" s="57" customFormat="1" ht="18" hidden="1" customHeight="1">
      <c r="A13" s="60">
        <v>6</v>
      </c>
      <c r="B13" s="229" t="s">
        <v>61</v>
      </c>
      <c r="C13" s="225"/>
      <c r="D13" s="226">
        <f>+'Dramakan hosqer'!D25</f>
        <v>0</v>
      </c>
      <c r="E13" s="226">
        <f t="shared" si="1"/>
        <v>0</v>
      </c>
      <c r="F13" s="225"/>
      <c r="G13" s="99"/>
      <c r="H13" s="112"/>
      <c r="I13" s="112"/>
      <c r="J13" s="112"/>
      <c r="K13" s="112"/>
      <c r="L13" s="118"/>
      <c r="M13" s="118"/>
      <c r="N13" s="118"/>
      <c r="O13" s="118"/>
      <c r="P13" s="118"/>
      <c r="Q13" s="118"/>
      <c r="R13" s="118"/>
    </row>
    <row r="14" spans="1:20" s="57" customFormat="1" ht="17.25" hidden="1" customHeight="1">
      <c r="A14" s="60">
        <v>7</v>
      </c>
      <c r="B14" s="21" t="s">
        <v>185</v>
      </c>
      <c r="C14" s="225"/>
      <c r="D14" s="226">
        <f>+'Dramakan hosqer'!D26</f>
        <v>0</v>
      </c>
      <c r="E14" s="226">
        <f t="shared" si="1"/>
        <v>0</v>
      </c>
      <c r="F14" s="225"/>
      <c r="G14" s="99"/>
      <c r="H14" s="112"/>
      <c r="I14" s="112"/>
      <c r="J14" s="112"/>
      <c r="K14" s="112"/>
      <c r="L14" s="118"/>
      <c r="M14" s="118"/>
      <c r="N14" s="118"/>
      <c r="O14" s="118"/>
      <c r="P14" s="118"/>
      <c r="Q14" s="118"/>
      <c r="R14" s="118"/>
    </row>
    <row r="15" spans="1:20" s="57" customFormat="1" ht="32.25" hidden="1" customHeight="1">
      <c r="A15" s="60">
        <v>8</v>
      </c>
      <c r="B15" s="418" t="s">
        <v>263</v>
      </c>
      <c r="C15" s="225"/>
      <c r="D15" s="226">
        <f>+'Dramakan hosqer'!D27</f>
        <v>0</v>
      </c>
      <c r="E15" s="226">
        <f t="shared" si="1"/>
        <v>0</v>
      </c>
      <c r="F15" s="225"/>
      <c r="G15" s="99"/>
      <c r="H15" s="112"/>
      <c r="I15" s="112"/>
      <c r="J15" s="112"/>
      <c r="K15" s="112"/>
      <c r="L15" s="118"/>
      <c r="M15" s="118"/>
      <c r="N15" s="118"/>
      <c r="O15" s="118"/>
      <c r="P15" s="118"/>
      <c r="Q15" s="118"/>
      <c r="R15" s="118"/>
    </row>
    <row r="16" spans="1:20" s="57" customFormat="1" ht="17.25" hidden="1" customHeight="1">
      <c r="A16" s="60">
        <v>8.1</v>
      </c>
      <c r="B16" s="224"/>
      <c r="C16" s="225"/>
      <c r="D16" s="226">
        <f>+'Dramakan hosqer'!D28</f>
        <v>0</v>
      </c>
      <c r="E16" s="226">
        <f t="shared" si="1"/>
        <v>0</v>
      </c>
      <c r="F16" s="225"/>
      <c r="G16" s="99"/>
      <c r="H16" s="112"/>
      <c r="I16" s="112"/>
      <c r="J16" s="112"/>
      <c r="K16" s="112"/>
      <c r="L16" s="118"/>
      <c r="M16" s="118"/>
      <c r="N16" s="118"/>
      <c r="O16" s="118"/>
      <c r="P16" s="118"/>
      <c r="Q16" s="118"/>
      <c r="R16" s="118"/>
    </row>
    <row r="17" spans="1:20" s="57" customFormat="1" ht="17.25" hidden="1" customHeight="1">
      <c r="A17" s="60">
        <v>8.1999999999999993</v>
      </c>
      <c r="B17" s="224"/>
      <c r="C17" s="225"/>
      <c r="D17" s="226">
        <f>+'Dramakan hosqer'!D29</f>
        <v>0</v>
      </c>
      <c r="E17" s="226">
        <f t="shared" si="1"/>
        <v>0</v>
      </c>
      <c r="F17" s="225"/>
      <c r="G17" s="99"/>
      <c r="H17" s="112"/>
      <c r="I17" s="112"/>
      <c r="J17" s="112"/>
      <c r="K17" s="112"/>
      <c r="L17" s="118"/>
      <c r="M17" s="118"/>
      <c r="N17" s="118"/>
      <c r="O17" s="118"/>
      <c r="P17" s="118"/>
      <c r="Q17" s="118"/>
      <c r="R17" s="118"/>
    </row>
    <row r="18" spans="1:20" s="57" customFormat="1" ht="17.25" hidden="1" customHeight="1">
      <c r="A18" s="60">
        <v>9</v>
      </c>
      <c r="B18" s="224" t="s">
        <v>31</v>
      </c>
      <c r="C18" s="225"/>
      <c r="D18" s="226">
        <f>+'Dramakan hosqer'!D30</f>
        <v>0</v>
      </c>
      <c r="E18" s="226">
        <f t="shared" si="1"/>
        <v>0</v>
      </c>
      <c r="F18" s="225"/>
      <c r="G18" s="99"/>
      <c r="H18" s="112"/>
      <c r="I18" s="112"/>
      <c r="J18" s="112"/>
      <c r="K18" s="112"/>
      <c r="L18" s="118"/>
      <c r="M18" s="118"/>
      <c r="N18" s="118"/>
      <c r="O18" s="118"/>
      <c r="P18" s="118"/>
      <c r="Q18" s="118"/>
      <c r="R18" s="118"/>
    </row>
    <row r="19" spans="1:20" s="57" customFormat="1" ht="17.25" customHeight="1">
      <c r="A19" s="60">
        <v>5</v>
      </c>
      <c r="B19" s="224" t="s">
        <v>8</v>
      </c>
      <c r="C19" s="225">
        <v>10.5</v>
      </c>
      <c r="D19" s="226">
        <f>+'Dramakan hosqer'!D31</f>
        <v>35</v>
      </c>
      <c r="E19" s="226">
        <f t="shared" si="1"/>
        <v>24.5</v>
      </c>
      <c r="F19" s="225"/>
      <c r="G19" s="99"/>
      <c r="H19" s="112"/>
      <c r="I19" s="112"/>
      <c r="J19" s="112"/>
      <c r="K19" s="112"/>
      <c r="L19" s="118"/>
      <c r="M19" s="118"/>
      <c r="N19" s="118"/>
      <c r="O19" s="118"/>
      <c r="P19" s="118"/>
      <c r="Q19" s="118"/>
      <c r="R19" s="118"/>
    </row>
    <row r="20" spans="1:20" s="57" customFormat="1" ht="17.25" hidden="1" customHeight="1">
      <c r="A20" s="60">
        <v>11</v>
      </c>
      <c r="B20" s="420"/>
      <c r="C20" s="225"/>
      <c r="D20" s="226">
        <f>+'Dramakan hosqer'!D32</f>
        <v>0</v>
      </c>
      <c r="E20" s="226">
        <f t="shared" si="1"/>
        <v>0</v>
      </c>
      <c r="F20" s="225"/>
      <c r="G20" s="99"/>
      <c r="H20" s="112"/>
      <c r="I20" s="112"/>
      <c r="J20" s="112"/>
      <c r="K20" s="112"/>
      <c r="L20" s="118"/>
      <c r="M20" s="118"/>
      <c r="N20" s="118"/>
      <c r="O20" s="118"/>
      <c r="P20" s="118"/>
      <c r="Q20" s="118"/>
      <c r="R20" s="118"/>
    </row>
    <row r="21" spans="1:20" s="57" customFormat="1" ht="17.25" hidden="1" customHeight="1">
      <c r="A21" s="60">
        <v>12</v>
      </c>
      <c r="B21" s="420"/>
      <c r="C21" s="225"/>
      <c r="D21" s="226">
        <f>+'Dramakan hosqer'!D33</f>
        <v>0</v>
      </c>
      <c r="E21" s="226">
        <f t="shared" si="1"/>
        <v>0</v>
      </c>
      <c r="F21" s="225"/>
      <c r="G21" s="99" t="s">
        <v>191</v>
      </c>
      <c r="H21" s="112"/>
      <c r="I21" s="112"/>
      <c r="J21" s="112"/>
      <c r="K21" s="112"/>
      <c r="L21" s="118"/>
      <c r="M21" s="118"/>
      <c r="N21" s="118"/>
      <c r="O21" s="118"/>
      <c r="P21" s="118"/>
      <c r="Q21" s="118"/>
      <c r="R21" s="118"/>
    </row>
    <row r="22" spans="1:20" s="21" customFormat="1" ht="36" customHeight="1">
      <c r="A22" s="11" t="s">
        <v>32</v>
      </c>
      <c r="B22" s="12" t="s">
        <v>80</v>
      </c>
      <c r="C22" s="234">
        <f>+C23+C66+C79</f>
        <v>129209.3</v>
      </c>
      <c r="D22" s="234">
        <f>+D23+D66+D79</f>
        <v>130254.3</v>
      </c>
      <c r="E22" s="234">
        <f t="shared" si="1"/>
        <v>1045</v>
      </c>
      <c r="F22" s="215"/>
      <c r="G22" s="123"/>
      <c r="H22" s="109"/>
      <c r="I22" s="109"/>
      <c r="J22" s="109"/>
      <c r="K22" s="109"/>
      <c r="L22" s="116"/>
      <c r="M22" s="116"/>
      <c r="N22" s="116"/>
      <c r="O22" s="116"/>
      <c r="P22" s="116"/>
      <c r="Q22" s="116"/>
      <c r="R22" s="116"/>
    </row>
    <row r="23" spans="1:20" s="21" customFormat="1" ht="21" customHeight="1">
      <c r="A23" s="14" t="s">
        <v>54</v>
      </c>
      <c r="B23" s="12" t="s">
        <v>57</v>
      </c>
      <c r="C23" s="234">
        <f>SUM(C24,C28:C33,C37:C60,C64:C65)</f>
        <v>128009.3</v>
      </c>
      <c r="D23" s="234">
        <f>SUM(D24,D28:D33,D37:D60,D64:D65)</f>
        <v>129019.3</v>
      </c>
      <c r="E23" s="234">
        <f t="shared" si="1"/>
        <v>1010</v>
      </c>
      <c r="F23" s="215"/>
      <c r="G23" s="123"/>
      <c r="H23" s="109"/>
      <c r="I23" s="109"/>
      <c r="J23" s="109"/>
      <c r="K23" s="109"/>
      <c r="L23" s="116"/>
      <c r="M23" s="116"/>
      <c r="N23" s="116"/>
      <c r="O23" s="116"/>
      <c r="P23" s="116"/>
      <c r="Q23" s="116"/>
      <c r="R23" s="116"/>
    </row>
    <row r="24" spans="1:20" s="57" customFormat="1" ht="18" customHeight="1">
      <c r="A24" s="60">
        <v>1</v>
      </c>
      <c r="B24" s="231" t="s">
        <v>10</v>
      </c>
      <c r="C24" s="225">
        <v>122496.3</v>
      </c>
      <c r="D24" s="226">
        <f>+'Dramakan hosqer'!D36</f>
        <v>124621.9</v>
      </c>
      <c r="E24" s="226">
        <f t="shared" si="1"/>
        <v>2125.5999999999913</v>
      </c>
      <c r="F24" s="225"/>
      <c r="G24" s="99"/>
      <c r="H24" s="112"/>
      <c r="I24" s="112"/>
      <c r="J24" s="112"/>
      <c r="K24" s="112"/>
      <c r="L24" s="118"/>
      <c r="M24" s="118"/>
      <c r="N24" s="118"/>
      <c r="O24" s="118"/>
      <c r="P24" s="118"/>
      <c r="Q24" s="118"/>
      <c r="R24" s="118"/>
    </row>
    <row r="25" spans="1:20" ht="17.25" customHeight="1">
      <c r="A25" s="26">
        <v>1.1000000000000001</v>
      </c>
      <c r="B25" s="31" t="s">
        <v>115</v>
      </c>
      <c r="C25" s="216">
        <v>6216</v>
      </c>
      <c r="D25" s="238">
        <f>+'Dramakan hosqer'!D37</f>
        <v>5786.4</v>
      </c>
      <c r="E25" s="226">
        <f t="shared" si="1"/>
        <v>-429.60000000000036</v>
      </c>
      <c r="F25" s="216"/>
      <c r="L25" s="115"/>
      <c r="M25" s="115"/>
      <c r="S25" s="19"/>
      <c r="T25" s="19"/>
    </row>
    <row r="26" spans="1:20" ht="17.25">
      <c r="A26" s="26">
        <v>1.2</v>
      </c>
      <c r="B26" s="31" t="s">
        <v>11</v>
      </c>
      <c r="C26" s="216">
        <v>4130</v>
      </c>
      <c r="D26" s="238">
        <f>+'Dramakan hosqer'!D38</f>
        <v>3242.6</v>
      </c>
      <c r="E26" s="226">
        <f t="shared" si="1"/>
        <v>-887.40000000000009</v>
      </c>
      <c r="F26" s="216"/>
      <c r="L26" s="115"/>
      <c r="M26" s="115"/>
      <c r="S26" s="19"/>
      <c r="T26" s="19"/>
    </row>
    <row r="27" spans="1:20" ht="17.25">
      <c r="A27" s="26">
        <v>1.3</v>
      </c>
      <c r="B27" s="31" t="str">
        <f>+'Dramakan hosqer'!B39</f>
        <v>կամավոր ատեստավորման գծով լրավճար</v>
      </c>
      <c r="C27" s="216">
        <v>0</v>
      </c>
      <c r="D27" s="238">
        <f>+'Dramakan hosqer'!D39</f>
        <v>1427.3000000000002</v>
      </c>
      <c r="E27" s="226">
        <f t="shared" si="1"/>
        <v>1427.3000000000002</v>
      </c>
      <c r="F27" s="216"/>
      <c r="L27" s="115"/>
      <c r="M27" s="115"/>
      <c r="S27" s="19"/>
      <c r="T27" s="19"/>
    </row>
    <row r="28" spans="1:20" s="57" customFormat="1" ht="18" customHeight="1">
      <c r="A28" s="60">
        <v>2</v>
      </c>
      <c r="B28" s="227" t="s">
        <v>13</v>
      </c>
      <c r="C28" s="225">
        <v>1192.0999999999999</v>
      </c>
      <c r="D28" s="226">
        <f>+'Dramakan hosqer'!D40</f>
        <v>1425.6</v>
      </c>
      <c r="E28" s="226">
        <f t="shared" si="1"/>
        <v>233.5</v>
      </c>
      <c r="F28" s="225"/>
      <c r="G28" s="99"/>
      <c r="H28" s="112"/>
      <c r="I28" s="112"/>
      <c r="J28" s="112"/>
      <c r="K28" s="112"/>
      <c r="L28" s="118"/>
      <c r="M28" s="118"/>
      <c r="N28" s="118"/>
      <c r="O28" s="118"/>
      <c r="P28" s="118"/>
      <c r="Q28" s="118"/>
      <c r="R28" s="118"/>
    </row>
    <row r="29" spans="1:20" s="57" customFormat="1" ht="18" customHeight="1">
      <c r="A29" s="60">
        <v>3</v>
      </c>
      <c r="B29" s="227" t="s">
        <v>12</v>
      </c>
      <c r="C29" s="225">
        <v>381.4</v>
      </c>
      <c r="D29" s="226">
        <f>+'Dramakan hosqer'!D41</f>
        <v>410.7</v>
      </c>
      <c r="E29" s="226">
        <f t="shared" si="1"/>
        <v>29.300000000000011</v>
      </c>
      <c r="F29" s="225"/>
      <c r="G29" s="99"/>
      <c r="H29" s="112"/>
      <c r="I29" s="112"/>
      <c r="J29" s="112"/>
      <c r="K29" s="112"/>
      <c r="L29" s="118"/>
      <c r="M29" s="118"/>
      <c r="N29" s="118"/>
      <c r="O29" s="118"/>
      <c r="P29" s="118"/>
      <c r="Q29" s="118"/>
      <c r="R29" s="118"/>
    </row>
    <row r="30" spans="1:20" s="57" customFormat="1" ht="18" customHeight="1">
      <c r="A30" s="60">
        <v>4</v>
      </c>
      <c r="B30" s="227" t="s">
        <v>14</v>
      </c>
      <c r="C30" s="225">
        <v>33.9</v>
      </c>
      <c r="D30" s="226">
        <f>+'Dramakan hosqer'!D42</f>
        <v>52.5</v>
      </c>
      <c r="E30" s="226">
        <f t="shared" si="1"/>
        <v>18.600000000000001</v>
      </c>
      <c r="F30" s="225"/>
      <c r="G30" s="99"/>
      <c r="H30" s="112"/>
      <c r="I30" s="112"/>
      <c r="J30" s="112"/>
      <c r="K30" s="112"/>
      <c r="L30" s="118"/>
      <c r="M30" s="118"/>
      <c r="N30" s="118"/>
      <c r="O30" s="118"/>
      <c r="P30" s="118"/>
      <c r="Q30" s="118"/>
      <c r="R30" s="118"/>
    </row>
    <row r="31" spans="1:20" s="57" customFormat="1" ht="18" customHeight="1">
      <c r="A31" s="60">
        <v>5</v>
      </c>
      <c r="B31" s="227" t="s">
        <v>15</v>
      </c>
      <c r="C31" s="225">
        <v>60.5</v>
      </c>
      <c r="D31" s="226">
        <f>+'Dramakan hosqer'!D43</f>
        <v>60.5</v>
      </c>
      <c r="E31" s="226">
        <f t="shared" si="1"/>
        <v>0</v>
      </c>
      <c r="F31" s="225"/>
      <c r="G31" s="99"/>
      <c r="H31" s="112"/>
      <c r="I31" s="112"/>
      <c r="J31" s="112"/>
      <c r="K31" s="112"/>
      <c r="L31" s="118"/>
      <c r="M31" s="118"/>
      <c r="N31" s="118"/>
      <c r="O31" s="118"/>
      <c r="P31" s="118"/>
      <c r="Q31" s="118"/>
      <c r="R31" s="118"/>
    </row>
    <row r="32" spans="1:20" s="57" customFormat="1" ht="16.5" customHeight="1">
      <c r="A32" s="60">
        <v>6</v>
      </c>
      <c r="B32" s="227" t="s">
        <v>16</v>
      </c>
      <c r="C32" s="225">
        <v>30</v>
      </c>
      <c r="D32" s="226">
        <f>+'Dramakan hosqer'!D44</f>
        <v>0</v>
      </c>
      <c r="E32" s="226">
        <f t="shared" si="1"/>
        <v>-30</v>
      </c>
      <c r="F32" s="225"/>
      <c r="G32" s="125"/>
      <c r="H32" s="112"/>
      <c r="I32" s="112"/>
      <c r="J32" s="112"/>
      <c r="K32" s="112"/>
      <c r="L32" s="118"/>
      <c r="M32" s="118"/>
      <c r="N32" s="118"/>
      <c r="O32" s="118"/>
      <c r="P32" s="118"/>
      <c r="Q32" s="118"/>
      <c r="R32" s="118"/>
    </row>
    <row r="33" spans="1:20" s="57" customFormat="1" ht="17.25">
      <c r="A33" s="60">
        <v>7</v>
      </c>
      <c r="B33" s="227" t="s">
        <v>17</v>
      </c>
      <c r="C33" s="226">
        <f>SUM(C34:C36)</f>
        <v>379.2</v>
      </c>
      <c r="D33" s="226">
        <f>SUM(D34:D36)</f>
        <v>379.2</v>
      </c>
      <c r="E33" s="226">
        <f t="shared" si="1"/>
        <v>0</v>
      </c>
      <c r="F33" s="225"/>
      <c r="G33" s="99"/>
      <c r="H33" s="112"/>
      <c r="I33" s="112"/>
      <c r="J33" s="112"/>
      <c r="K33" s="112"/>
      <c r="L33" s="118"/>
      <c r="M33" s="118"/>
      <c r="N33" s="118"/>
      <c r="O33" s="118"/>
      <c r="P33" s="118"/>
      <c r="Q33" s="118"/>
      <c r="R33" s="118"/>
    </row>
    <row r="34" spans="1:20" ht="18" customHeight="1">
      <c r="A34" s="26">
        <v>7.1</v>
      </c>
      <c r="B34" s="31" t="s">
        <v>18</v>
      </c>
      <c r="C34" s="216">
        <v>115.2</v>
      </c>
      <c r="D34" s="238">
        <f>+'Dramakan hosqer'!D46</f>
        <v>115.2</v>
      </c>
      <c r="E34" s="226">
        <f t="shared" si="1"/>
        <v>0</v>
      </c>
      <c r="F34" s="216"/>
      <c r="L34" s="115"/>
      <c r="M34" s="115"/>
      <c r="S34" s="19"/>
      <c r="T34" s="19"/>
    </row>
    <row r="35" spans="1:20" s="33" customFormat="1" ht="18" customHeight="1">
      <c r="A35" s="26">
        <v>7.2</v>
      </c>
      <c r="B35" s="31" t="s">
        <v>19</v>
      </c>
      <c r="C35" s="216">
        <v>120</v>
      </c>
      <c r="D35" s="238">
        <f>+'Dramakan hosqer'!D47</f>
        <v>120</v>
      </c>
      <c r="E35" s="226">
        <f t="shared" si="1"/>
        <v>0</v>
      </c>
      <c r="F35" s="216"/>
      <c r="G35" s="126"/>
      <c r="H35" s="113"/>
      <c r="I35" s="113"/>
      <c r="J35" s="113"/>
      <c r="K35" s="113"/>
      <c r="L35" s="119"/>
      <c r="M35" s="119"/>
      <c r="N35" s="119"/>
      <c r="O35" s="119"/>
      <c r="P35" s="119"/>
      <c r="Q35" s="119"/>
      <c r="R35" s="119"/>
    </row>
    <row r="36" spans="1:20" ht="18" customHeight="1">
      <c r="A36" s="26">
        <v>7.3</v>
      </c>
      <c r="B36" s="31" t="s">
        <v>20</v>
      </c>
      <c r="C36" s="216">
        <v>144</v>
      </c>
      <c r="D36" s="238">
        <f>+'Dramakan hosqer'!D48</f>
        <v>144</v>
      </c>
      <c r="E36" s="226">
        <f t="shared" si="1"/>
        <v>0</v>
      </c>
      <c r="F36" s="216"/>
      <c r="L36" s="115"/>
      <c r="M36" s="115"/>
      <c r="S36" s="19"/>
      <c r="T36" s="19"/>
    </row>
    <row r="37" spans="1:20" s="57" customFormat="1" ht="18" customHeight="1">
      <c r="A37" s="60">
        <v>8</v>
      </c>
      <c r="B37" s="227" t="s">
        <v>21</v>
      </c>
      <c r="C37" s="225">
        <v>10</v>
      </c>
      <c r="D37" s="226">
        <f>+'Dramakan hosqer'!D49</f>
        <v>10</v>
      </c>
      <c r="E37" s="226">
        <f t="shared" si="1"/>
        <v>0</v>
      </c>
      <c r="F37" s="225"/>
      <c r="G37" s="99"/>
      <c r="H37" s="112"/>
      <c r="I37" s="112"/>
      <c r="J37" s="112"/>
      <c r="K37" s="112"/>
      <c r="L37" s="118"/>
      <c r="M37" s="118"/>
      <c r="N37" s="118"/>
      <c r="O37" s="118"/>
      <c r="P37" s="118"/>
      <c r="Q37" s="118"/>
      <c r="R37" s="118"/>
    </row>
    <row r="38" spans="1:20" s="57" customFormat="1" ht="18" customHeight="1">
      <c r="A38" s="60">
        <v>9</v>
      </c>
      <c r="B38" s="227" t="s">
        <v>28</v>
      </c>
      <c r="C38" s="225">
        <v>170</v>
      </c>
      <c r="D38" s="226">
        <f>+'Dramakan hosqer'!D50</f>
        <v>150.6</v>
      </c>
      <c r="E38" s="226">
        <f t="shared" si="1"/>
        <v>-19.400000000000006</v>
      </c>
      <c r="F38" s="225"/>
      <c r="G38" s="6"/>
      <c r="H38" s="112"/>
      <c r="I38" s="112"/>
      <c r="J38" s="112"/>
      <c r="K38" s="112"/>
      <c r="L38" s="118"/>
      <c r="M38" s="118"/>
      <c r="N38" s="118"/>
      <c r="O38" s="118"/>
      <c r="P38" s="118"/>
      <c r="Q38" s="118"/>
      <c r="R38" s="118"/>
    </row>
    <row r="39" spans="1:20" s="57" customFormat="1" ht="18" customHeight="1">
      <c r="A39" s="60">
        <v>10</v>
      </c>
      <c r="B39" s="227" t="s">
        <v>22</v>
      </c>
      <c r="C39" s="225">
        <v>200</v>
      </c>
      <c r="D39" s="226">
        <f>+'Dramakan hosqer'!D51</f>
        <v>140</v>
      </c>
      <c r="E39" s="226">
        <f t="shared" si="1"/>
        <v>-60</v>
      </c>
      <c r="F39" s="225"/>
      <c r="G39" s="99"/>
      <c r="H39" s="112"/>
      <c r="I39" s="112"/>
      <c r="J39" s="112"/>
      <c r="K39" s="112"/>
      <c r="L39" s="118"/>
      <c r="M39" s="118"/>
      <c r="N39" s="118"/>
      <c r="O39" s="118"/>
      <c r="P39" s="118"/>
      <c r="Q39" s="118"/>
      <c r="R39" s="118"/>
    </row>
    <row r="40" spans="1:20" s="57" customFormat="1" ht="33" customHeight="1">
      <c r="A40" s="60">
        <v>11</v>
      </c>
      <c r="B40" s="232" t="s">
        <v>72</v>
      </c>
      <c r="C40" s="225">
        <v>100</v>
      </c>
      <c r="D40" s="226">
        <f>+'Dramakan hosqer'!D52</f>
        <v>100</v>
      </c>
      <c r="E40" s="226">
        <f t="shared" si="1"/>
        <v>0</v>
      </c>
      <c r="F40" s="225"/>
      <c r="G40" s="99"/>
      <c r="H40" s="112"/>
      <c r="I40" s="112"/>
      <c r="J40" s="112"/>
      <c r="K40" s="112"/>
      <c r="L40" s="118"/>
      <c r="M40" s="118"/>
      <c r="N40" s="118"/>
      <c r="O40" s="118"/>
      <c r="P40" s="118"/>
      <c r="Q40" s="118"/>
      <c r="R40" s="118"/>
    </row>
    <row r="41" spans="1:20" s="57" customFormat="1" ht="18" customHeight="1">
      <c r="A41" s="60">
        <v>12</v>
      </c>
      <c r="B41" s="227" t="s">
        <v>46</v>
      </c>
      <c r="C41" s="225">
        <v>96</v>
      </c>
      <c r="D41" s="226">
        <f>+'Dramakan hosqer'!D53</f>
        <v>96</v>
      </c>
      <c r="E41" s="226">
        <f t="shared" si="1"/>
        <v>0</v>
      </c>
      <c r="F41" s="225"/>
      <c r="G41" s="99"/>
      <c r="H41" s="112"/>
      <c r="I41" s="112"/>
      <c r="J41" s="112"/>
      <c r="K41" s="112"/>
      <c r="L41" s="118"/>
      <c r="M41" s="118"/>
      <c r="N41" s="118"/>
      <c r="O41" s="118"/>
      <c r="P41" s="118"/>
      <c r="Q41" s="118"/>
      <c r="R41" s="118"/>
    </row>
    <row r="42" spans="1:20" s="57" customFormat="1" ht="18" hidden="1" customHeight="1">
      <c r="A42" s="60">
        <v>13</v>
      </c>
      <c r="B42" s="227" t="s">
        <v>116</v>
      </c>
      <c r="C42" s="225"/>
      <c r="D42" s="226">
        <f>+'Dramakan hosqer'!D54</f>
        <v>0</v>
      </c>
      <c r="E42" s="226">
        <f t="shared" si="1"/>
        <v>0</v>
      </c>
      <c r="F42" s="225"/>
      <c r="G42" s="99"/>
      <c r="H42" s="112"/>
      <c r="I42" s="112"/>
      <c r="J42" s="112"/>
      <c r="K42" s="112"/>
      <c r="L42" s="118"/>
      <c r="M42" s="118"/>
      <c r="N42" s="118"/>
      <c r="O42" s="118"/>
      <c r="P42" s="118"/>
      <c r="Q42" s="118"/>
      <c r="R42" s="118"/>
    </row>
    <row r="43" spans="1:20" s="57" customFormat="1" ht="18" hidden="1" customHeight="1">
      <c r="A43" s="60">
        <v>14</v>
      </c>
      <c r="B43" s="227" t="s">
        <v>117</v>
      </c>
      <c r="C43" s="225"/>
      <c r="D43" s="226">
        <f>+'Dramakan hosqer'!D55</f>
        <v>0</v>
      </c>
      <c r="E43" s="226">
        <f t="shared" si="1"/>
        <v>0</v>
      </c>
      <c r="F43" s="225"/>
      <c r="G43" s="99"/>
      <c r="H43" s="112"/>
      <c r="I43" s="112"/>
      <c r="J43" s="112"/>
      <c r="K43" s="112"/>
      <c r="L43" s="118"/>
      <c r="M43" s="118"/>
      <c r="N43" s="118"/>
      <c r="O43" s="118"/>
      <c r="P43" s="118"/>
      <c r="Q43" s="118"/>
      <c r="R43" s="118"/>
    </row>
    <row r="44" spans="1:20" s="57" customFormat="1" ht="18" customHeight="1">
      <c r="A44" s="60">
        <v>13</v>
      </c>
      <c r="B44" s="227" t="s">
        <v>23</v>
      </c>
      <c r="C44" s="225">
        <v>100</v>
      </c>
      <c r="D44" s="226">
        <f>+'Dramakan hosqer'!D56</f>
        <v>100</v>
      </c>
      <c r="E44" s="226">
        <f t="shared" si="1"/>
        <v>0</v>
      </c>
      <c r="F44" s="225"/>
      <c r="G44" s="99"/>
      <c r="H44" s="112"/>
      <c r="I44" s="112"/>
      <c r="J44" s="112"/>
      <c r="K44" s="112"/>
      <c r="L44" s="118"/>
      <c r="M44" s="118"/>
      <c r="N44" s="118"/>
      <c r="O44" s="118"/>
      <c r="P44" s="118"/>
      <c r="Q44" s="118"/>
      <c r="R44" s="118"/>
    </row>
    <row r="45" spans="1:20" s="57" customFormat="1" ht="18" customHeight="1">
      <c r="A45" s="60">
        <v>14</v>
      </c>
      <c r="B45" s="227" t="s">
        <v>24</v>
      </c>
      <c r="C45" s="225">
        <v>110</v>
      </c>
      <c r="D45" s="226">
        <f>+'Dramakan hosqer'!D57</f>
        <v>100</v>
      </c>
      <c r="E45" s="226">
        <f t="shared" si="1"/>
        <v>-10</v>
      </c>
      <c r="F45" s="225"/>
      <c r="G45" s="99"/>
      <c r="H45" s="112"/>
      <c r="I45" s="112"/>
      <c r="J45" s="112"/>
      <c r="K45" s="112"/>
      <c r="L45" s="118"/>
      <c r="M45" s="118"/>
      <c r="N45" s="118"/>
      <c r="O45" s="118"/>
      <c r="P45" s="118"/>
      <c r="Q45" s="118"/>
      <c r="R45" s="118"/>
    </row>
    <row r="46" spans="1:20" s="57" customFormat="1" ht="18" hidden="1" customHeight="1">
      <c r="A46" s="60">
        <v>17</v>
      </c>
      <c r="B46" s="227" t="s">
        <v>65</v>
      </c>
      <c r="C46" s="225"/>
      <c r="D46" s="226">
        <f>+'Dramakan hosqer'!D58</f>
        <v>0</v>
      </c>
      <c r="E46" s="226">
        <f t="shared" si="1"/>
        <v>0</v>
      </c>
      <c r="F46" s="225"/>
      <c r="G46" s="99"/>
      <c r="H46" s="112"/>
      <c r="I46" s="112"/>
      <c r="J46" s="112"/>
      <c r="K46" s="112"/>
      <c r="L46" s="118"/>
      <c r="M46" s="118"/>
      <c r="N46" s="118"/>
      <c r="O46" s="118"/>
      <c r="P46" s="118"/>
      <c r="Q46" s="118"/>
      <c r="R46" s="118"/>
    </row>
    <row r="47" spans="1:20" s="57" customFormat="1" ht="18" hidden="1" customHeight="1">
      <c r="A47" s="60">
        <v>18</v>
      </c>
      <c r="B47" s="242" t="s">
        <v>52</v>
      </c>
      <c r="C47" s="225"/>
      <c r="D47" s="226">
        <f>+'Dramakan hosqer'!D59</f>
        <v>0</v>
      </c>
      <c r="E47" s="226">
        <f t="shared" si="1"/>
        <v>0</v>
      </c>
      <c r="F47" s="225"/>
      <c r="G47" s="99"/>
      <c r="H47" s="112"/>
      <c r="I47" s="112"/>
      <c r="J47" s="112"/>
      <c r="K47" s="112"/>
      <c r="L47" s="118"/>
      <c r="M47" s="118"/>
      <c r="N47" s="118"/>
      <c r="O47" s="118"/>
      <c r="P47" s="118"/>
      <c r="Q47" s="118"/>
      <c r="R47" s="118"/>
    </row>
    <row r="48" spans="1:20" s="57" customFormat="1" ht="25.5" customHeight="1">
      <c r="A48" s="60">
        <v>15</v>
      </c>
      <c r="B48" s="242" t="s">
        <v>43</v>
      </c>
      <c r="C48" s="225">
        <v>144</v>
      </c>
      <c r="D48" s="226">
        <f>+'Dramakan hosqer'!D60</f>
        <v>30</v>
      </c>
      <c r="E48" s="226">
        <f t="shared" si="1"/>
        <v>-114</v>
      </c>
      <c r="F48" s="225"/>
      <c r="G48" s="99"/>
      <c r="H48" s="112"/>
      <c r="I48" s="112"/>
      <c r="J48" s="112"/>
      <c r="K48" s="112"/>
      <c r="L48" s="118"/>
      <c r="M48" s="118"/>
      <c r="N48" s="118"/>
      <c r="O48" s="118"/>
      <c r="P48" s="118"/>
      <c r="Q48" s="118"/>
      <c r="R48" s="118"/>
    </row>
    <row r="49" spans="1:18" s="57" customFormat="1" ht="38.25" customHeight="1">
      <c r="A49" s="60">
        <v>16</v>
      </c>
      <c r="B49" s="242" t="s">
        <v>73</v>
      </c>
      <c r="C49" s="225">
        <v>80</v>
      </c>
      <c r="D49" s="226">
        <f>+'Dramakan hosqer'!D61</f>
        <v>60</v>
      </c>
      <c r="E49" s="226">
        <f t="shared" si="1"/>
        <v>-20</v>
      </c>
      <c r="F49" s="225"/>
      <c r="G49" s="99"/>
      <c r="H49" s="112"/>
      <c r="I49" s="112"/>
      <c r="J49" s="112"/>
      <c r="K49" s="112"/>
      <c r="L49" s="118"/>
      <c r="M49" s="118"/>
      <c r="N49" s="118"/>
      <c r="O49" s="118"/>
      <c r="P49" s="118"/>
      <c r="Q49" s="118"/>
      <c r="R49" s="118"/>
    </row>
    <row r="50" spans="1:18" s="57" customFormat="1" ht="36.75" customHeight="1">
      <c r="A50" s="60">
        <v>17</v>
      </c>
      <c r="B50" s="242" t="s">
        <v>74</v>
      </c>
      <c r="C50" s="225">
        <v>117</v>
      </c>
      <c r="D50" s="226">
        <f>+'Dramakan hosqer'!D62</f>
        <v>107</v>
      </c>
      <c r="E50" s="226">
        <f t="shared" si="1"/>
        <v>-10</v>
      </c>
      <c r="F50" s="225"/>
      <c r="G50" s="6"/>
      <c r="H50" s="112"/>
      <c r="I50" s="112"/>
      <c r="J50" s="112"/>
      <c r="K50" s="112"/>
      <c r="L50" s="118"/>
      <c r="M50" s="118"/>
      <c r="N50" s="118"/>
      <c r="O50" s="118"/>
      <c r="P50" s="118"/>
      <c r="Q50" s="118"/>
      <c r="R50" s="118"/>
    </row>
    <row r="51" spans="1:18" s="57" customFormat="1" ht="18" customHeight="1">
      <c r="A51" s="60">
        <v>18</v>
      </c>
      <c r="B51" s="227" t="s">
        <v>44</v>
      </c>
      <c r="C51" s="225">
        <v>3</v>
      </c>
      <c r="D51" s="226">
        <f>+'Dramakan hosqer'!D63</f>
        <v>3</v>
      </c>
      <c r="E51" s="226">
        <f t="shared" si="1"/>
        <v>0</v>
      </c>
      <c r="F51" s="225"/>
      <c r="G51" s="99"/>
      <c r="H51" s="112"/>
      <c r="I51" s="112"/>
      <c r="J51" s="112"/>
      <c r="K51" s="112"/>
      <c r="L51" s="118"/>
      <c r="M51" s="118"/>
      <c r="N51" s="118"/>
      <c r="O51" s="118"/>
      <c r="P51" s="118"/>
      <c r="Q51" s="118"/>
      <c r="R51" s="118"/>
    </row>
    <row r="52" spans="1:18" s="57" customFormat="1" ht="18" customHeight="1">
      <c r="A52" s="60">
        <v>19</v>
      </c>
      <c r="B52" s="227" t="s">
        <v>118</v>
      </c>
      <c r="C52" s="225">
        <v>10</v>
      </c>
      <c r="D52" s="226">
        <f>+'Dramakan hosqer'!D64</f>
        <v>0</v>
      </c>
      <c r="E52" s="226">
        <f t="shared" si="1"/>
        <v>-10</v>
      </c>
      <c r="F52" s="225"/>
      <c r="G52" s="99"/>
      <c r="H52" s="112"/>
      <c r="I52" s="112"/>
      <c r="J52" s="112"/>
      <c r="K52" s="112"/>
      <c r="L52" s="118"/>
      <c r="M52" s="118"/>
      <c r="N52" s="118"/>
      <c r="O52" s="118"/>
      <c r="P52" s="118"/>
      <c r="Q52" s="118"/>
      <c r="R52" s="118"/>
    </row>
    <row r="53" spans="1:18" s="57" customFormat="1" ht="18" customHeight="1">
      <c r="A53" s="60">
        <v>20</v>
      </c>
      <c r="B53" s="227" t="s">
        <v>45</v>
      </c>
      <c r="C53" s="225">
        <v>18.600000000000001</v>
      </c>
      <c r="D53" s="226">
        <f>+'Dramakan hosqer'!D65</f>
        <v>0</v>
      </c>
      <c r="E53" s="226">
        <f t="shared" si="1"/>
        <v>-18.600000000000001</v>
      </c>
      <c r="F53" s="225"/>
      <c r="G53" s="99"/>
      <c r="H53" s="112"/>
      <c r="I53" s="112"/>
      <c r="J53" s="112"/>
      <c r="K53" s="112"/>
      <c r="L53" s="118"/>
      <c r="M53" s="118"/>
      <c r="N53" s="118"/>
      <c r="O53" s="118"/>
      <c r="P53" s="118"/>
      <c r="Q53" s="118"/>
      <c r="R53" s="118"/>
    </row>
    <row r="54" spans="1:18" s="57" customFormat="1" ht="18" customHeight="1">
      <c r="A54" s="60">
        <v>21</v>
      </c>
      <c r="B54" s="227" t="s">
        <v>62</v>
      </c>
      <c r="C54" s="225">
        <v>30</v>
      </c>
      <c r="D54" s="226">
        <f>+'Dramakan hosqer'!D66</f>
        <v>0</v>
      </c>
      <c r="E54" s="226">
        <f t="shared" si="1"/>
        <v>-30</v>
      </c>
      <c r="F54" s="225"/>
      <c r="G54" s="99"/>
      <c r="H54" s="112"/>
      <c r="I54" s="112"/>
      <c r="J54" s="112"/>
      <c r="K54" s="112"/>
      <c r="L54" s="118"/>
      <c r="M54" s="118"/>
      <c r="N54" s="118"/>
      <c r="O54" s="118"/>
      <c r="P54" s="118"/>
      <c r="Q54" s="118"/>
      <c r="R54" s="118"/>
    </row>
    <row r="55" spans="1:18" s="57" customFormat="1" ht="18" customHeight="1">
      <c r="A55" s="60">
        <v>22</v>
      </c>
      <c r="B55" s="229" t="s">
        <v>188</v>
      </c>
      <c r="C55" s="225">
        <v>100</v>
      </c>
      <c r="D55" s="226">
        <f>+'Dramakan hosqer'!D67</f>
        <v>100</v>
      </c>
      <c r="E55" s="226">
        <f t="shared" si="1"/>
        <v>0</v>
      </c>
      <c r="F55" s="225"/>
      <c r="G55" s="99"/>
      <c r="H55" s="112"/>
      <c r="I55" s="112"/>
      <c r="J55" s="112"/>
      <c r="K55" s="112"/>
      <c r="L55" s="118"/>
      <c r="M55" s="118"/>
      <c r="N55" s="118"/>
      <c r="O55" s="118"/>
      <c r="P55" s="118"/>
      <c r="Q55" s="118"/>
      <c r="R55" s="118"/>
    </row>
    <row r="56" spans="1:18" s="57" customFormat="1" ht="18" customHeight="1">
      <c r="A56" s="60">
        <v>23</v>
      </c>
      <c r="B56" s="229" t="s">
        <v>189</v>
      </c>
      <c r="C56" s="225">
        <v>1500</v>
      </c>
      <c r="D56" s="226">
        <f>+'Dramakan hosqer'!D68</f>
        <v>420</v>
      </c>
      <c r="E56" s="226">
        <f t="shared" si="1"/>
        <v>-1080</v>
      </c>
      <c r="F56" s="225"/>
      <c r="G56" s="99"/>
      <c r="H56" s="112"/>
      <c r="I56" s="112"/>
      <c r="J56" s="112"/>
      <c r="K56" s="112"/>
      <c r="L56" s="118"/>
      <c r="M56" s="118"/>
      <c r="N56" s="118"/>
      <c r="O56" s="118"/>
      <c r="P56" s="118"/>
      <c r="Q56" s="118"/>
      <c r="R56" s="118"/>
    </row>
    <row r="57" spans="1:18" s="57" customFormat="1" ht="18" hidden="1" customHeight="1">
      <c r="A57" s="60">
        <v>28</v>
      </c>
      <c r="B57" s="227" t="s">
        <v>240</v>
      </c>
      <c r="C57" s="225"/>
      <c r="D57" s="226">
        <f>+'Dramakan hosqer'!D69</f>
        <v>0</v>
      </c>
      <c r="E57" s="226">
        <f t="shared" si="1"/>
        <v>0</v>
      </c>
      <c r="F57" s="225"/>
      <c r="G57" s="99"/>
      <c r="H57" s="112"/>
      <c r="I57" s="112"/>
      <c r="J57" s="112"/>
      <c r="K57" s="112"/>
      <c r="L57" s="118"/>
      <c r="M57" s="118"/>
      <c r="N57" s="118"/>
      <c r="O57" s="118"/>
      <c r="P57" s="118"/>
      <c r="Q57" s="118"/>
      <c r="R57" s="118"/>
    </row>
    <row r="58" spans="1:18" s="57" customFormat="1" ht="18" customHeight="1">
      <c r="A58" s="60">
        <v>24</v>
      </c>
      <c r="B58" s="230" t="s">
        <v>285</v>
      </c>
      <c r="C58" s="225">
        <v>70</v>
      </c>
      <c r="D58" s="225">
        <v>75</v>
      </c>
      <c r="E58" s="226">
        <f t="shared" si="1"/>
        <v>5</v>
      </c>
      <c r="F58" s="225"/>
      <c r="G58" s="99"/>
      <c r="H58" s="112"/>
      <c r="I58" s="112"/>
      <c r="J58" s="112"/>
      <c r="K58" s="112"/>
      <c r="L58" s="118"/>
      <c r="M58" s="118"/>
      <c r="N58" s="118"/>
      <c r="O58" s="118"/>
      <c r="P58" s="118"/>
      <c r="Q58" s="118"/>
      <c r="R58" s="118"/>
    </row>
    <row r="59" spans="1:18" s="57" customFormat="1" ht="18" customHeight="1">
      <c r="A59" s="60">
        <v>25</v>
      </c>
      <c r="B59" s="230" t="s">
        <v>287</v>
      </c>
      <c r="C59" s="225">
        <v>100</v>
      </c>
      <c r="D59" s="225">
        <v>100</v>
      </c>
      <c r="E59" s="226">
        <f t="shared" si="1"/>
        <v>0</v>
      </c>
      <c r="F59" s="225"/>
      <c r="G59" s="99" t="s">
        <v>265</v>
      </c>
      <c r="H59" s="112"/>
      <c r="I59" s="112"/>
      <c r="J59" s="112"/>
      <c r="K59" s="112"/>
      <c r="L59" s="118"/>
      <c r="M59" s="118"/>
      <c r="N59" s="118"/>
      <c r="O59" s="118"/>
      <c r="P59" s="118"/>
      <c r="Q59" s="118"/>
      <c r="R59" s="118"/>
    </row>
    <row r="60" spans="1:18" s="57" customFormat="1" ht="36.75" hidden="1" customHeight="1">
      <c r="A60" s="60">
        <v>31</v>
      </c>
      <c r="B60" s="233" t="s">
        <v>33</v>
      </c>
      <c r="C60" s="226"/>
      <c r="D60" s="226">
        <f>SUM(D61:D63)</f>
        <v>0</v>
      </c>
      <c r="E60" s="226">
        <f t="shared" si="1"/>
        <v>0</v>
      </c>
      <c r="F60" s="225"/>
      <c r="G60" s="99"/>
      <c r="H60" s="112"/>
      <c r="I60" s="112"/>
      <c r="J60" s="112"/>
      <c r="K60" s="112"/>
      <c r="L60" s="118"/>
      <c r="M60" s="118"/>
      <c r="N60" s="118"/>
      <c r="O60" s="118"/>
      <c r="P60" s="118"/>
      <c r="Q60" s="118"/>
      <c r="R60" s="118"/>
    </row>
    <row r="61" spans="1:18" s="147" customFormat="1" ht="18" hidden="1" customHeight="1">
      <c r="A61" s="13">
        <v>31.1</v>
      </c>
      <c r="B61" s="151" t="s">
        <v>34</v>
      </c>
      <c r="C61" s="216"/>
      <c r="D61" s="238">
        <f>+'Dramakan hosqer'!D73</f>
        <v>0</v>
      </c>
      <c r="E61" s="226">
        <f t="shared" si="1"/>
        <v>0</v>
      </c>
      <c r="F61" s="216"/>
      <c r="G61" s="152"/>
      <c r="H61" s="149"/>
      <c r="I61" s="149"/>
      <c r="J61" s="149"/>
      <c r="K61" s="149"/>
      <c r="L61" s="153"/>
      <c r="M61" s="153"/>
      <c r="N61" s="153"/>
      <c r="O61" s="153"/>
      <c r="P61" s="153"/>
      <c r="Q61" s="153"/>
      <c r="R61" s="153"/>
    </row>
    <row r="62" spans="1:18" s="147" customFormat="1" ht="18.75" hidden="1" customHeight="1">
      <c r="A62" s="13">
        <v>31.2</v>
      </c>
      <c r="B62" s="151" t="s">
        <v>47</v>
      </c>
      <c r="C62" s="216"/>
      <c r="D62" s="238">
        <f>+'Dramakan hosqer'!D74</f>
        <v>0</v>
      </c>
      <c r="E62" s="226">
        <f t="shared" si="1"/>
        <v>0</v>
      </c>
      <c r="F62" s="216"/>
      <c r="G62" s="152"/>
      <c r="H62" s="149"/>
      <c r="I62" s="149"/>
      <c r="J62" s="149"/>
      <c r="K62" s="149"/>
      <c r="L62" s="153"/>
      <c r="M62" s="153"/>
      <c r="N62" s="153"/>
      <c r="O62" s="153"/>
      <c r="P62" s="153"/>
      <c r="Q62" s="153"/>
      <c r="R62" s="153"/>
    </row>
    <row r="63" spans="1:18" s="147" customFormat="1" ht="18" hidden="1" customHeight="1">
      <c r="A63" s="13">
        <v>31.3</v>
      </c>
      <c r="B63" s="154" t="s">
        <v>81</v>
      </c>
      <c r="C63" s="216"/>
      <c r="D63" s="238">
        <f>+'Dramakan hosqer'!D75</f>
        <v>0</v>
      </c>
      <c r="E63" s="226">
        <f t="shared" si="1"/>
        <v>0</v>
      </c>
      <c r="F63" s="216"/>
      <c r="G63" s="152"/>
      <c r="H63" s="149"/>
      <c r="I63" s="149"/>
      <c r="J63" s="149"/>
      <c r="K63" s="149"/>
      <c r="L63" s="153"/>
      <c r="M63" s="153"/>
      <c r="N63" s="153"/>
      <c r="O63" s="153"/>
      <c r="P63" s="153"/>
      <c r="Q63" s="153"/>
      <c r="R63" s="153"/>
    </row>
    <row r="64" spans="1:18" s="57" customFormat="1" ht="18" customHeight="1">
      <c r="A64" s="70">
        <v>26</v>
      </c>
      <c r="B64" s="233" t="s">
        <v>35</v>
      </c>
      <c r="C64" s="225">
        <v>477.3</v>
      </c>
      <c r="D64" s="226">
        <f>+'Dramakan hosqer'!D76</f>
        <v>477.3</v>
      </c>
      <c r="E64" s="226">
        <f t="shared" si="1"/>
        <v>0</v>
      </c>
      <c r="F64" s="225"/>
      <c r="G64" s="99"/>
      <c r="H64" s="112"/>
      <c r="I64" s="112"/>
      <c r="J64" s="112"/>
      <c r="K64" s="112"/>
      <c r="L64" s="118"/>
      <c r="M64" s="118"/>
      <c r="N64" s="118"/>
      <c r="O64" s="118"/>
      <c r="P64" s="118"/>
      <c r="Q64" s="118"/>
      <c r="R64" s="118"/>
    </row>
    <row r="65" spans="1:20" s="57" customFormat="1" ht="18" hidden="1" customHeight="1">
      <c r="A65" s="70">
        <v>33</v>
      </c>
      <c r="B65" s="228" t="s">
        <v>82</v>
      </c>
      <c r="C65" s="225"/>
      <c r="D65" s="226">
        <f>+'Dramakan hosqer'!D77</f>
        <v>0</v>
      </c>
      <c r="E65" s="226">
        <f t="shared" si="1"/>
        <v>0</v>
      </c>
      <c r="F65" s="225"/>
      <c r="G65" s="105" t="s">
        <v>195</v>
      </c>
      <c r="H65" s="112"/>
      <c r="I65" s="112"/>
      <c r="J65" s="112"/>
      <c r="K65" s="112"/>
      <c r="L65" s="118"/>
      <c r="M65" s="118"/>
      <c r="N65" s="118"/>
      <c r="O65" s="118"/>
      <c r="P65" s="118"/>
      <c r="Q65" s="118"/>
      <c r="R65" s="118"/>
    </row>
    <row r="66" spans="1:20" s="57" customFormat="1" ht="21.75" customHeight="1">
      <c r="A66" s="150" t="s">
        <v>55</v>
      </c>
      <c r="B66" s="12" t="s">
        <v>58</v>
      </c>
      <c r="C66" s="234">
        <f>+C67+C75</f>
        <v>1200</v>
      </c>
      <c r="D66" s="234">
        <f>+D67+D75</f>
        <v>1235</v>
      </c>
      <c r="E66" s="234">
        <f t="shared" si="1"/>
        <v>35</v>
      </c>
      <c r="F66" s="215"/>
      <c r="G66" s="99"/>
      <c r="H66" s="112"/>
      <c r="I66" s="112"/>
      <c r="J66" s="112"/>
      <c r="K66" s="112"/>
      <c r="L66" s="118"/>
      <c r="M66" s="118"/>
      <c r="N66" s="118"/>
      <c r="O66" s="118"/>
      <c r="P66" s="118"/>
      <c r="Q66" s="118"/>
      <c r="R66" s="118"/>
    </row>
    <row r="67" spans="1:20" s="57" customFormat="1" ht="24" customHeight="1">
      <c r="A67" s="70">
        <v>1</v>
      </c>
      <c r="B67" s="235" t="s">
        <v>87</v>
      </c>
      <c r="C67" s="226">
        <f>SUM(C68:C74)</f>
        <v>1200</v>
      </c>
      <c r="D67" s="226">
        <f>SUM(D68:D74)</f>
        <v>1235</v>
      </c>
      <c r="E67" s="226">
        <f t="shared" si="1"/>
        <v>35</v>
      </c>
      <c r="F67" s="225"/>
      <c r="G67" s="99"/>
      <c r="H67" s="112"/>
      <c r="I67" s="112"/>
      <c r="J67" s="112"/>
      <c r="K67" s="112"/>
      <c r="L67" s="118"/>
      <c r="M67" s="118"/>
      <c r="N67" s="118"/>
      <c r="O67" s="118"/>
      <c r="P67" s="118"/>
      <c r="Q67" s="118"/>
      <c r="R67" s="118"/>
    </row>
    <row r="68" spans="1:20" s="57" customFormat="1" ht="18" customHeight="1">
      <c r="A68" s="70">
        <v>1.1000000000000001</v>
      </c>
      <c r="B68" s="236" t="s">
        <v>83</v>
      </c>
      <c r="C68" s="225">
        <v>900</v>
      </c>
      <c r="D68" s="226">
        <f>+'Dramakan hosqer'!D80</f>
        <v>900</v>
      </c>
      <c r="E68" s="226">
        <f t="shared" si="1"/>
        <v>0</v>
      </c>
      <c r="F68" s="225"/>
      <c r="G68" s="99"/>
      <c r="H68" s="112"/>
      <c r="I68" s="112"/>
      <c r="J68" s="112"/>
      <c r="K68" s="112"/>
      <c r="L68" s="118"/>
      <c r="M68" s="118"/>
      <c r="N68" s="118"/>
      <c r="O68" s="118"/>
      <c r="P68" s="118"/>
      <c r="Q68" s="118"/>
      <c r="R68" s="118"/>
    </row>
    <row r="69" spans="1:20" s="57" customFormat="1" ht="26.25" hidden="1" customHeight="1">
      <c r="A69" s="70">
        <v>1.2</v>
      </c>
      <c r="B69" s="236" t="s">
        <v>84</v>
      </c>
      <c r="C69" s="225"/>
      <c r="D69" s="226">
        <f>+'Dramakan hosqer'!D81</f>
        <v>0</v>
      </c>
      <c r="E69" s="226">
        <f t="shared" si="1"/>
        <v>0</v>
      </c>
      <c r="F69" s="225"/>
      <c r="G69" s="99"/>
      <c r="H69" s="112"/>
      <c r="I69" s="112"/>
      <c r="J69" s="112"/>
      <c r="K69" s="112"/>
      <c r="L69" s="118"/>
      <c r="M69" s="118"/>
      <c r="N69" s="118"/>
      <c r="O69" s="118"/>
      <c r="P69" s="118"/>
      <c r="Q69" s="118"/>
      <c r="R69" s="118"/>
    </row>
    <row r="70" spans="1:20" s="57" customFormat="1" ht="18" hidden="1" customHeight="1">
      <c r="A70" s="70">
        <v>1.3</v>
      </c>
      <c r="B70" s="236" t="s">
        <v>85</v>
      </c>
      <c r="C70" s="225"/>
      <c r="D70" s="226">
        <f>+'Dramakan hosqer'!D82</f>
        <v>0</v>
      </c>
      <c r="E70" s="226">
        <f t="shared" si="1"/>
        <v>0</v>
      </c>
      <c r="F70" s="225"/>
      <c r="G70" s="99"/>
      <c r="H70" s="112"/>
      <c r="I70" s="112"/>
      <c r="J70" s="112"/>
      <c r="K70" s="112"/>
      <c r="L70" s="118"/>
      <c r="M70" s="118"/>
      <c r="N70" s="118"/>
      <c r="O70" s="118"/>
      <c r="P70" s="118"/>
      <c r="Q70" s="118"/>
      <c r="R70" s="118"/>
    </row>
    <row r="71" spans="1:20" s="57" customFormat="1" ht="18" customHeight="1">
      <c r="A71" s="70">
        <v>1.2</v>
      </c>
      <c r="B71" s="236" t="s">
        <v>190</v>
      </c>
      <c r="C71" s="225">
        <v>300</v>
      </c>
      <c r="D71" s="226">
        <f>+'Dramakan hosqer'!D83</f>
        <v>335</v>
      </c>
      <c r="E71" s="226">
        <f t="shared" si="1"/>
        <v>35</v>
      </c>
      <c r="F71" s="225" t="s">
        <v>288</v>
      </c>
      <c r="G71" s="99"/>
      <c r="H71" s="112"/>
      <c r="I71" s="112"/>
      <c r="J71" s="112"/>
      <c r="K71" s="112"/>
      <c r="L71" s="118"/>
      <c r="M71" s="118"/>
      <c r="N71" s="118"/>
      <c r="O71" s="118"/>
      <c r="P71" s="118"/>
      <c r="Q71" s="118"/>
      <c r="R71" s="118"/>
    </row>
    <row r="72" spans="1:20" s="57" customFormat="1" ht="18" hidden="1" customHeight="1">
      <c r="A72" s="70">
        <v>1.5</v>
      </c>
      <c r="B72" s="236" t="s">
        <v>63</v>
      </c>
      <c r="C72" s="225"/>
      <c r="D72" s="226">
        <f>+'Dramakan hosqer'!D84</f>
        <v>0</v>
      </c>
      <c r="E72" s="226">
        <f t="shared" ref="E72:E78" si="2">D72-C72</f>
        <v>0</v>
      </c>
      <c r="F72" s="225"/>
      <c r="G72" s="99"/>
      <c r="H72" s="112"/>
      <c r="I72" s="112"/>
      <c r="J72" s="112"/>
      <c r="K72" s="112"/>
      <c r="L72" s="118"/>
      <c r="M72" s="118"/>
      <c r="N72" s="118"/>
      <c r="O72" s="118"/>
      <c r="P72" s="118"/>
      <c r="Q72" s="118"/>
      <c r="R72" s="118"/>
    </row>
    <row r="73" spans="1:20" s="57" customFormat="1" ht="18" hidden="1" customHeight="1">
      <c r="A73" s="70">
        <v>1.6</v>
      </c>
      <c r="B73" s="237" t="s">
        <v>64</v>
      </c>
      <c r="C73" s="225"/>
      <c r="D73" s="225">
        <f>+'Dramakan hosqer'!D85</f>
        <v>0</v>
      </c>
      <c r="E73" s="226">
        <f t="shared" si="2"/>
        <v>0</v>
      </c>
      <c r="F73" s="225"/>
      <c r="G73" s="99"/>
      <c r="H73" s="112"/>
      <c r="I73" s="112"/>
      <c r="J73" s="112"/>
      <c r="K73" s="112"/>
      <c r="L73" s="118"/>
      <c r="M73" s="118"/>
      <c r="N73" s="118"/>
      <c r="O73" s="118"/>
      <c r="P73" s="118"/>
      <c r="Q73" s="118"/>
      <c r="R73" s="118"/>
    </row>
    <row r="74" spans="1:20" s="71" customFormat="1" ht="18" hidden="1" customHeight="1">
      <c r="A74" s="70">
        <v>1.7</v>
      </c>
      <c r="B74" s="237"/>
      <c r="C74" s="225"/>
      <c r="D74" s="225">
        <f>+'Dramakan hosqer'!D86</f>
        <v>0</v>
      </c>
      <c r="E74" s="226">
        <f t="shared" si="2"/>
        <v>0</v>
      </c>
      <c r="F74" s="225"/>
      <c r="G74" s="56" t="s">
        <v>266</v>
      </c>
      <c r="H74" s="108"/>
      <c r="I74" s="108"/>
      <c r="J74" s="112"/>
      <c r="K74" s="112"/>
      <c r="L74" s="112"/>
      <c r="M74" s="112"/>
      <c r="N74" s="118"/>
      <c r="O74" s="118"/>
      <c r="P74" s="118"/>
      <c r="Q74" s="118"/>
      <c r="R74" s="118"/>
      <c r="S74" s="118"/>
      <c r="T74" s="118"/>
    </row>
    <row r="75" spans="1:20" s="71" customFormat="1" ht="39.75" hidden="1" customHeight="1">
      <c r="A75" s="70">
        <v>2</v>
      </c>
      <c r="B75" s="236" t="s">
        <v>86</v>
      </c>
      <c r="C75" s="226">
        <f>SUM(C76:C78)</f>
        <v>0</v>
      </c>
      <c r="D75" s="226">
        <f>SUM(D76:D78)</f>
        <v>0</v>
      </c>
      <c r="E75" s="226">
        <f t="shared" si="2"/>
        <v>0</v>
      </c>
      <c r="F75" s="225"/>
      <c r="G75" s="99"/>
      <c r="H75" s="108"/>
      <c r="I75" s="108"/>
      <c r="J75" s="112"/>
      <c r="K75" s="112"/>
      <c r="L75" s="112"/>
      <c r="M75" s="112"/>
      <c r="N75" s="118"/>
      <c r="O75" s="118"/>
      <c r="P75" s="118"/>
      <c r="Q75" s="118"/>
      <c r="R75" s="118"/>
      <c r="S75" s="118"/>
      <c r="T75" s="118"/>
    </row>
    <row r="76" spans="1:20" s="89" customFormat="1" ht="18.75" hidden="1" customHeight="1">
      <c r="A76" s="70">
        <v>2.1</v>
      </c>
      <c r="B76" s="235" t="s">
        <v>60</v>
      </c>
      <c r="C76" s="225"/>
      <c r="D76" s="226">
        <f>+'Dramakan hosqer'!D88</f>
        <v>0</v>
      </c>
      <c r="E76" s="226">
        <f t="shared" si="2"/>
        <v>0</v>
      </c>
      <c r="F76" s="225"/>
      <c r="G76" s="156"/>
      <c r="H76" s="108"/>
      <c r="I76" s="108"/>
      <c r="J76" s="96"/>
      <c r="K76" s="96"/>
      <c r="L76" s="96"/>
      <c r="M76" s="96"/>
      <c r="N76" s="96"/>
      <c r="O76" s="88"/>
      <c r="P76" s="88"/>
      <c r="Q76" s="88"/>
    </row>
    <row r="77" spans="1:20" s="57" customFormat="1" ht="19.5" hidden="1" customHeight="1">
      <c r="A77" s="70">
        <v>2.2000000000000002</v>
      </c>
      <c r="B77" s="235" t="s">
        <v>59</v>
      </c>
      <c r="C77" s="225"/>
      <c r="D77" s="226">
        <f>+'Dramakan hosqer'!D89</f>
        <v>0</v>
      </c>
      <c r="E77" s="226">
        <f t="shared" si="2"/>
        <v>0</v>
      </c>
      <c r="F77" s="225"/>
      <c r="G77" s="99"/>
      <c r="H77" s="108"/>
      <c r="I77" s="108"/>
      <c r="J77" s="112"/>
      <c r="K77" s="112"/>
      <c r="L77" s="112"/>
      <c r="M77" s="112"/>
      <c r="N77" s="118"/>
      <c r="O77" s="118"/>
      <c r="P77" s="118"/>
      <c r="Q77" s="118"/>
      <c r="R77" s="118"/>
      <c r="S77" s="118"/>
      <c r="T77" s="118"/>
    </row>
    <row r="78" spans="1:20" s="57" customFormat="1" ht="37.5" hidden="1" customHeight="1">
      <c r="A78" s="70">
        <v>2.2999999999999998</v>
      </c>
      <c r="B78" s="235" t="s">
        <v>48</v>
      </c>
      <c r="C78" s="225"/>
      <c r="D78" s="226">
        <f>+'Dramakan hosqer'!D90</f>
        <v>0</v>
      </c>
      <c r="E78" s="226">
        <f t="shared" si="2"/>
        <v>0</v>
      </c>
      <c r="F78" s="225"/>
      <c r="G78" s="99"/>
      <c r="H78" s="108"/>
      <c r="I78" s="108"/>
      <c r="J78" s="112"/>
      <c r="K78" s="112"/>
      <c r="L78" s="112"/>
      <c r="M78" s="112"/>
      <c r="N78" s="118"/>
      <c r="O78" s="118"/>
      <c r="P78" s="118"/>
      <c r="Q78" s="118"/>
      <c r="R78" s="118"/>
      <c r="S78" s="118"/>
      <c r="T78" s="118"/>
    </row>
    <row r="79" spans="1:20" s="57" customFormat="1" ht="1.5" hidden="1" customHeight="1">
      <c r="A79" s="150" t="s">
        <v>56</v>
      </c>
      <c r="B79" s="12" t="s">
        <v>127</v>
      </c>
      <c r="C79" s="234">
        <f>SUM(C80:C81)</f>
        <v>0</v>
      </c>
      <c r="D79" s="234">
        <f>SUM(D80:D81)</f>
        <v>0</v>
      </c>
      <c r="E79" s="234">
        <f t="shared" ref="E79:E82" si="3">D79-C79</f>
        <v>0</v>
      </c>
      <c r="F79" s="215"/>
      <c r="G79" s="99"/>
      <c r="H79" s="108"/>
      <c r="I79" s="108"/>
      <c r="J79" s="112"/>
      <c r="K79" s="112"/>
      <c r="L79" s="112"/>
      <c r="M79" s="112"/>
      <c r="N79" s="118"/>
      <c r="O79" s="118"/>
      <c r="P79" s="118"/>
      <c r="Q79" s="118"/>
      <c r="R79" s="118"/>
      <c r="S79" s="118"/>
      <c r="T79" s="118"/>
    </row>
    <row r="80" spans="1:20" s="57" customFormat="1" ht="18" hidden="1" customHeight="1">
      <c r="A80" s="70">
        <v>1</v>
      </c>
      <c r="B80" s="231" t="str">
        <f>+'Dramakan hosqer'!B92</f>
        <v>պարգևատրման գծով</v>
      </c>
      <c r="C80" s="225"/>
      <c r="D80" s="225">
        <f>+'Dramakan hosqer'!D92</f>
        <v>0</v>
      </c>
      <c r="E80" s="225">
        <f>D80-C80</f>
        <v>0</v>
      </c>
      <c r="F80" s="225"/>
      <c r="G80" s="99"/>
      <c r="H80" s="108"/>
      <c r="I80" s="108"/>
      <c r="J80" s="112"/>
      <c r="K80" s="112"/>
      <c r="L80" s="112"/>
      <c r="M80" s="112"/>
      <c r="N80" s="118"/>
      <c r="O80" s="118"/>
      <c r="P80" s="118"/>
      <c r="Q80" s="118"/>
      <c r="R80" s="118"/>
      <c r="S80" s="118"/>
      <c r="T80" s="118"/>
    </row>
    <row r="81" spans="1:20" s="69" customFormat="1" ht="18" hidden="1" customHeight="1">
      <c r="A81" s="70">
        <v>2</v>
      </c>
      <c r="B81" s="231">
        <f>+'Dramakan hosqer'!B93</f>
        <v>0</v>
      </c>
      <c r="C81" s="225"/>
      <c r="D81" s="225">
        <f>+'Dramakan hosqer'!D93</f>
        <v>0</v>
      </c>
      <c r="E81" s="225">
        <f>D81-C81</f>
        <v>0</v>
      </c>
      <c r="F81" s="225"/>
      <c r="G81" s="99"/>
      <c r="H81" s="108"/>
      <c r="I81" s="108"/>
      <c r="J81" s="98"/>
      <c r="K81" s="98"/>
      <c r="L81" s="98"/>
      <c r="M81" s="98"/>
      <c r="N81" s="94"/>
      <c r="O81" s="94"/>
      <c r="P81" s="94"/>
      <c r="Q81" s="94"/>
      <c r="R81" s="94"/>
      <c r="S81" s="94"/>
      <c r="T81" s="94"/>
    </row>
    <row r="82" spans="1:20" s="38" customFormat="1" ht="43.5" customHeight="1">
      <c r="A82" s="11" t="s">
        <v>36</v>
      </c>
      <c r="B82" s="12" t="s">
        <v>37</v>
      </c>
      <c r="C82" s="234">
        <f>C6+C7-C22</f>
        <v>372.5</v>
      </c>
      <c r="D82" s="234">
        <f>D6+D7-D22</f>
        <v>2582.9999999999854</v>
      </c>
      <c r="E82" s="234">
        <f t="shared" si="3"/>
        <v>2210.4999999999854</v>
      </c>
      <c r="F82" s="215"/>
      <c r="G82" s="127"/>
      <c r="H82" s="108"/>
      <c r="I82" s="108"/>
      <c r="J82" s="114"/>
      <c r="K82" s="114"/>
      <c r="L82" s="114"/>
      <c r="M82" s="114"/>
      <c r="N82" s="120"/>
      <c r="O82" s="120"/>
      <c r="P82" s="120"/>
      <c r="Q82" s="120"/>
      <c r="R82" s="120"/>
      <c r="S82" s="120"/>
      <c r="T82" s="120"/>
    </row>
    <row r="83" spans="1:20" s="21" customFormat="1" ht="21" customHeight="1">
      <c r="A83" s="19"/>
      <c r="B83" s="19"/>
      <c r="C83" s="19"/>
      <c r="D83" s="19"/>
      <c r="E83" s="19"/>
      <c r="F83" s="19"/>
      <c r="G83" s="123"/>
      <c r="H83" s="108"/>
      <c r="I83" s="108"/>
      <c r="J83" s="109"/>
      <c r="K83" s="109"/>
      <c r="L83" s="109"/>
      <c r="M83" s="109"/>
      <c r="N83" s="116"/>
      <c r="O83" s="116"/>
      <c r="P83" s="116"/>
      <c r="Q83" s="116"/>
      <c r="R83" s="116"/>
      <c r="S83" s="116"/>
      <c r="T83" s="116"/>
    </row>
    <row r="84" spans="1:20" s="21" customFormat="1" ht="25.5" customHeight="1">
      <c r="B84" s="17" t="s">
        <v>2</v>
      </c>
      <c r="C84" s="19"/>
      <c r="D84" s="545" t="str">
        <f>+'Ekamut-caxs'!C81</f>
        <v>Ն․ Վահանյան</v>
      </c>
      <c r="E84" s="542"/>
      <c r="F84" s="114"/>
      <c r="G84" s="123"/>
      <c r="H84" s="108"/>
      <c r="I84" s="108"/>
      <c r="J84" s="109"/>
      <c r="K84" s="109"/>
      <c r="L84" s="109"/>
      <c r="M84" s="109"/>
      <c r="N84" s="116"/>
      <c r="O84" s="116"/>
      <c r="P84" s="116"/>
      <c r="Q84" s="116"/>
      <c r="R84" s="116"/>
      <c r="S84" s="116"/>
      <c r="T84" s="116"/>
    </row>
    <row r="85" spans="1:20" ht="13.5" customHeight="1">
      <c r="A85" s="21"/>
      <c r="B85" s="21" t="s">
        <v>4</v>
      </c>
      <c r="C85" s="21"/>
      <c r="D85" s="544" t="s">
        <v>92</v>
      </c>
      <c r="E85" s="544"/>
      <c r="F85" s="284"/>
    </row>
    <row r="86" spans="1:20" s="18" customFormat="1" ht="22.5" customHeight="1">
      <c r="A86" s="19"/>
      <c r="B86" s="38" t="s">
        <v>6</v>
      </c>
      <c r="C86" s="19"/>
      <c r="D86" s="542" t="str">
        <f>+'Ekamut-caxs'!C83</f>
        <v>Ն․ իսահակյան</v>
      </c>
      <c r="E86" s="542"/>
      <c r="F86" s="114"/>
      <c r="G86" s="121"/>
      <c r="H86" s="108"/>
      <c r="I86" s="108"/>
      <c r="J86" s="108"/>
      <c r="K86" s="108"/>
      <c r="L86" s="108"/>
      <c r="M86" s="108"/>
      <c r="N86" s="115"/>
      <c r="O86" s="115"/>
      <c r="P86" s="115"/>
      <c r="Q86" s="115"/>
      <c r="R86" s="115"/>
      <c r="S86" s="115"/>
      <c r="T86" s="115"/>
    </row>
    <row r="87" spans="1:20" s="18" customFormat="1" ht="12" customHeight="1">
      <c r="A87" s="19"/>
      <c r="B87" s="19"/>
      <c r="C87" s="19"/>
      <c r="D87" s="544" t="s">
        <v>92</v>
      </c>
      <c r="E87" s="544"/>
      <c r="F87" s="284"/>
      <c r="G87" s="121"/>
      <c r="H87" s="108"/>
      <c r="I87" s="108"/>
      <c r="J87" s="108"/>
      <c r="K87" s="108"/>
      <c r="L87" s="108"/>
      <c r="M87" s="108"/>
      <c r="N87" s="115"/>
      <c r="O87" s="115"/>
      <c r="P87" s="115"/>
      <c r="Q87" s="115"/>
      <c r="R87" s="115"/>
      <c r="S87" s="115"/>
      <c r="T87" s="115"/>
    </row>
    <row r="88" spans="1:20" s="18" customFormat="1">
      <c r="A88" s="19"/>
      <c r="B88" s="148" t="s">
        <v>1</v>
      </c>
      <c r="C88" s="19"/>
      <c r="D88" s="19"/>
      <c r="E88" s="19"/>
      <c r="F88" s="19"/>
      <c r="G88" s="121"/>
      <c r="H88" s="108"/>
      <c r="I88" s="108"/>
      <c r="J88" s="108"/>
      <c r="K88" s="108"/>
      <c r="L88" s="108"/>
      <c r="M88" s="108"/>
      <c r="N88" s="115"/>
      <c r="O88" s="115"/>
      <c r="P88" s="115"/>
      <c r="Q88" s="115"/>
      <c r="R88" s="115"/>
      <c r="S88" s="115"/>
      <c r="T88" s="115"/>
    </row>
    <row r="89" spans="1:20" s="18" customFormat="1">
      <c r="G89" s="121"/>
      <c r="H89" s="108"/>
      <c r="I89" s="108"/>
      <c r="J89" s="108"/>
      <c r="K89" s="108"/>
      <c r="L89" s="108"/>
      <c r="M89" s="108"/>
      <c r="N89" s="115"/>
      <c r="O89" s="115"/>
      <c r="P89" s="115"/>
      <c r="Q89" s="115"/>
      <c r="R89" s="115"/>
      <c r="S89" s="115"/>
      <c r="T89" s="115"/>
    </row>
    <row r="90" spans="1:20" s="18" customFormat="1">
      <c r="G90" s="121"/>
      <c r="H90" s="108"/>
      <c r="I90" s="108"/>
      <c r="J90" s="108"/>
      <c r="K90" s="108"/>
      <c r="L90" s="108"/>
      <c r="M90" s="108"/>
      <c r="N90" s="115"/>
      <c r="O90" s="115"/>
      <c r="P90" s="115"/>
      <c r="Q90" s="115"/>
      <c r="R90" s="115"/>
      <c r="S90" s="115"/>
      <c r="T90" s="115"/>
    </row>
    <row r="91" spans="1:20" s="18" customFormat="1">
      <c r="G91" s="121"/>
      <c r="H91" s="108"/>
      <c r="I91" s="108"/>
      <c r="J91" s="108"/>
      <c r="K91" s="108"/>
      <c r="L91" s="108"/>
      <c r="M91" s="108"/>
      <c r="N91" s="115"/>
      <c r="O91" s="115"/>
      <c r="P91" s="115"/>
      <c r="Q91" s="115"/>
      <c r="R91" s="115"/>
      <c r="S91" s="115"/>
      <c r="T91" s="115"/>
    </row>
    <row r="92" spans="1:20" s="18" customFormat="1">
      <c r="G92" s="121"/>
      <c r="H92" s="108"/>
      <c r="I92" s="108"/>
      <c r="J92" s="108"/>
      <c r="K92" s="108"/>
      <c r="L92" s="108"/>
      <c r="M92" s="108"/>
      <c r="N92" s="115"/>
      <c r="O92" s="115"/>
      <c r="P92" s="115"/>
      <c r="Q92" s="115"/>
      <c r="R92" s="115"/>
      <c r="S92" s="115"/>
      <c r="T92" s="115"/>
    </row>
    <row r="93" spans="1:20" s="18" customFormat="1">
      <c r="G93" s="121"/>
      <c r="H93" s="108"/>
      <c r="I93" s="108"/>
      <c r="J93" s="108"/>
      <c r="K93" s="108"/>
      <c r="L93" s="108"/>
      <c r="M93" s="108"/>
      <c r="N93" s="115"/>
      <c r="O93" s="115"/>
      <c r="P93" s="115"/>
      <c r="Q93" s="115"/>
      <c r="R93" s="115"/>
      <c r="S93" s="115"/>
      <c r="T93" s="115"/>
    </row>
    <row r="94" spans="1:20" s="18" customFormat="1">
      <c r="G94" s="121"/>
      <c r="H94" s="108"/>
      <c r="I94" s="108"/>
      <c r="J94" s="108"/>
      <c r="K94" s="108"/>
      <c r="L94" s="108"/>
      <c r="M94" s="108"/>
      <c r="N94" s="115"/>
      <c r="O94" s="115"/>
      <c r="P94" s="115"/>
      <c r="Q94" s="115"/>
      <c r="R94" s="115"/>
      <c r="S94" s="115"/>
      <c r="T94" s="115"/>
    </row>
    <row r="95" spans="1:20" s="18" customFormat="1">
      <c r="G95" s="121"/>
      <c r="H95" s="108"/>
      <c r="I95" s="108"/>
      <c r="J95" s="108"/>
      <c r="K95" s="108"/>
      <c r="L95" s="108"/>
      <c r="M95" s="108"/>
      <c r="N95" s="115"/>
      <c r="O95" s="115"/>
      <c r="P95" s="115"/>
      <c r="Q95" s="115"/>
      <c r="R95" s="115"/>
      <c r="S95" s="115"/>
      <c r="T95" s="115"/>
    </row>
    <row r="96" spans="1:20" s="18" customFormat="1">
      <c r="G96" s="121"/>
      <c r="H96" s="108"/>
      <c r="I96" s="108"/>
      <c r="J96" s="108"/>
      <c r="K96" s="108"/>
      <c r="L96" s="108"/>
      <c r="M96" s="108"/>
      <c r="N96" s="115"/>
      <c r="O96" s="115"/>
      <c r="P96" s="115"/>
      <c r="Q96" s="115"/>
      <c r="R96" s="115"/>
      <c r="S96" s="115"/>
      <c r="T96" s="115"/>
    </row>
    <row r="97" spans="7:20" s="18" customFormat="1">
      <c r="G97" s="121"/>
      <c r="H97" s="108"/>
      <c r="I97" s="108"/>
      <c r="J97" s="108"/>
      <c r="K97" s="108"/>
      <c r="L97" s="108"/>
      <c r="M97" s="108"/>
      <c r="N97" s="115"/>
      <c r="O97" s="115"/>
      <c r="P97" s="115"/>
      <c r="Q97" s="115"/>
      <c r="R97" s="115"/>
      <c r="S97" s="115"/>
      <c r="T97" s="115"/>
    </row>
    <row r="98" spans="7:20" s="18" customFormat="1">
      <c r="G98" s="121"/>
      <c r="H98" s="108"/>
      <c r="I98" s="108"/>
      <c r="J98" s="108"/>
      <c r="K98" s="108"/>
      <c r="L98" s="108"/>
      <c r="M98" s="108"/>
      <c r="N98" s="115"/>
      <c r="O98" s="115"/>
      <c r="P98" s="115"/>
      <c r="Q98" s="115"/>
      <c r="R98" s="115"/>
      <c r="S98" s="115"/>
      <c r="T98" s="115"/>
    </row>
    <row r="99" spans="7:20" s="18" customFormat="1">
      <c r="G99" s="121"/>
      <c r="H99" s="108"/>
      <c r="I99" s="108"/>
      <c r="J99" s="108"/>
      <c r="K99" s="108"/>
      <c r="L99" s="108"/>
      <c r="M99" s="108"/>
      <c r="N99" s="115"/>
      <c r="O99" s="115"/>
      <c r="P99" s="115"/>
      <c r="Q99" s="115"/>
      <c r="R99" s="115"/>
      <c r="S99" s="115"/>
      <c r="T99" s="115"/>
    </row>
    <row r="100" spans="7:20" s="18" customFormat="1">
      <c r="G100" s="121"/>
      <c r="H100" s="108"/>
      <c r="I100" s="108"/>
      <c r="J100" s="108"/>
      <c r="K100" s="108"/>
      <c r="L100" s="108"/>
      <c r="M100" s="108"/>
      <c r="N100" s="115"/>
      <c r="O100" s="115"/>
      <c r="P100" s="115"/>
      <c r="Q100" s="115"/>
      <c r="R100" s="115"/>
      <c r="S100" s="115"/>
      <c r="T100" s="115"/>
    </row>
    <row r="101" spans="7:20" s="18" customFormat="1">
      <c r="G101" s="121"/>
      <c r="H101" s="108"/>
      <c r="I101" s="108"/>
      <c r="J101" s="108"/>
      <c r="K101" s="108"/>
      <c r="L101" s="108"/>
      <c r="M101" s="108"/>
      <c r="N101" s="115"/>
      <c r="O101" s="115"/>
      <c r="P101" s="115"/>
      <c r="Q101" s="115"/>
      <c r="R101" s="115"/>
      <c r="S101" s="115"/>
      <c r="T101" s="115"/>
    </row>
    <row r="102" spans="7:20" s="18" customFormat="1">
      <c r="G102" s="121"/>
      <c r="H102" s="108"/>
      <c r="I102" s="108"/>
      <c r="J102" s="108"/>
      <c r="K102" s="108"/>
      <c r="L102" s="108"/>
      <c r="M102" s="108"/>
      <c r="N102" s="115"/>
      <c r="O102" s="115"/>
      <c r="P102" s="115"/>
      <c r="Q102" s="115"/>
      <c r="R102" s="115"/>
      <c r="S102" s="115"/>
      <c r="T102" s="115"/>
    </row>
    <row r="103" spans="7:20" s="18" customFormat="1">
      <c r="G103" s="121"/>
      <c r="H103" s="108"/>
      <c r="I103" s="108"/>
      <c r="J103" s="108"/>
      <c r="K103" s="108"/>
      <c r="L103" s="108"/>
      <c r="M103" s="108"/>
      <c r="N103" s="115"/>
      <c r="O103" s="115"/>
      <c r="P103" s="115"/>
      <c r="Q103" s="115"/>
      <c r="R103" s="115"/>
      <c r="S103" s="115"/>
      <c r="T103" s="115"/>
    </row>
    <row r="104" spans="7:20" s="18" customFormat="1">
      <c r="G104" s="121"/>
      <c r="H104" s="108"/>
      <c r="I104" s="108"/>
      <c r="J104" s="108"/>
      <c r="K104" s="108"/>
      <c r="L104" s="108"/>
      <c r="M104" s="108"/>
      <c r="N104" s="115"/>
      <c r="O104" s="115"/>
      <c r="P104" s="115"/>
      <c r="Q104" s="115"/>
      <c r="R104" s="115"/>
      <c r="S104" s="115"/>
      <c r="T104" s="115"/>
    </row>
    <row r="105" spans="7:20" s="18" customFormat="1">
      <c r="G105" s="121"/>
      <c r="H105" s="108"/>
      <c r="I105" s="108"/>
      <c r="J105" s="108"/>
      <c r="K105" s="108"/>
      <c r="L105" s="108"/>
      <c r="M105" s="108"/>
      <c r="N105" s="115"/>
      <c r="O105" s="115"/>
      <c r="P105" s="115"/>
      <c r="Q105" s="115"/>
      <c r="R105" s="115"/>
      <c r="S105" s="115"/>
      <c r="T105" s="115"/>
    </row>
    <row r="106" spans="7:20" s="18" customFormat="1">
      <c r="G106" s="121"/>
      <c r="H106" s="108"/>
      <c r="I106" s="108"/>
      <c r="J106" s="108"/>
      <c r="K106" s="108"/>
      <c r="L106" s="108"/>
      <c r="M106" s="108"/>
      <c r="N106" s="115"/>
      <c r="O106" s="115"/>
      <c r="P106" s="115"/>
      <c r="Q106" s="115"/>
      <c r="R106" s="115"/>
      <c r="S106" s="115"/>
      <c r="T106" s="115"/>
    </row>
    <row r="107" spans="7:20" s="18" customFormat="1">
      <c r="G107" s="121"/>
      <c r="H107" s="108"/>
      <c r="I107" s="108"/>
      <c r="J107" s="108"/>
      <c r="K107" s="108"/>
      <c r="L107" s="108"/>
      <c r="M107" s="108"/>
      <c r="N107" s="115"/>
      <c r="O107" s="115"/>
      <c r="P107" s="115"/>
      <c r="Q107" s="115"/>
      <c r="R107" s="115"/>
      <c r="S107" s="115"/>
      <c r="T107" s="115"/>
    </row>
    <row r="108" spans="7:20" s="18" customFormat="1">
      <c r="G108" s="121"/>
      <c r="H108" s="108"/>
      <c r="I108" s="108"/>
      <c r="J108" s="108"/>
      <c r="K108" s="108"/>
      <c r="L108" s="108"/>
      <c r="M108" s="108"/>
      <c r="N108" s="115"/>
      <c r="O108" s="115"/>
      <c r="P108" s="115"/>
      <c r="Q108" s="115"/>
      <c r="R108" s="115"/>
      <c r="S108" s="115"/>
      <c r="T108" s="115"/>
    </row>
    <row r="109" spans="7:20" s="18" customFormat="1">
      <c r="G109" s="121"/>
      <c r="H109" s="108"/>
      <c r="I109" s="108"/>
      <c r="J109" s="108"/>
      <c r="K109" s="108"/>
      <c r="L109" s="108"/>
      <c r="M109" s="108"/>
      <c r="N109" s="115"/>
      <c r="O109" s="115"/>
      <c r="P109" s="115"/>
      <c r="Q109" s="115"/>
      <c r="R109" s="115"/>
      <c r="S109" s="115"/>
      <c r="T109" s="115"/>
    </row>
    <row r="110" spans="7:20" s="18" customFormat="1">
      <c r="G110" s="121"/>
      <c r="H110" s="108"/>
      <c r="I110" s="108"/>
      <c r="J110" s="108"/>
      <c r="K110" s="108"/>
      <c r="L110" s="108"/>
      <c r="M110" s="108"/>
      <c r="N110" s="115"/>
      <c r="O110" s="115"/>
      <c r="P110" s="115"/>
      <c r="Q110" s="115"/>
      <c r="R110" s="115"/>
      <c r="S110" s="115"/>
      <c r="T110" s="115"/>
    </row>
    <row r="111" spans="7:20" s="18" customFormat="1">
      <c r="G111" s="121"/>
      <c r="H111" s="108"/>
      <c r="I111" s="108"/>
      <c r="J111" s="108"/>
      <c r="K111" s="108"/>
      <c r="L111" s="108"/>
      <c r="M111" s="108"/>
      <c r="N111" s="115"/>
      <c r="O111" s="115"/>
      <c r="P111" s="115"/>
      <c r="Q111" s="115"/>
      <c r="R111" s="115"/>
      <c r="S111" s="115"/>
      <c r="T111" s="115"/>
    </row>
    <row r="112" spans="7:20" s="18" customFormat="1">
      <c r="G112" s="121"/>
      <c r="H112" s="108"/>
      <c r="I112" s="108"/>
      <c r="J112" s="108"/>
      <c r="K112" s="108"/>
      <c r="L112" s="108"/>
      <c r="M112" s="108"/>
      <c r="N112" s="115"/>
      <c r="O112" s="115"/>
      <c r="P112" s="115"/>
      <c r="Q112" s="115"/>
      <c r="R112" s="115"/>
      <c r="S112" s="115"/>
      <c r="T112" s="115"/>
    </row>
    <row r="113" spans="7:20" s="18" customFormat="1">
      <c r="G113" s="121"/>
      <c r="H113" s="108"/>
      <c r="I113" s="108"/>
      <c r="J113" s="108"/>
      <c r="K113" s="108"/>
      <c r="L113" s="108"/>
      <c r="M113" s="108"/>
      <c r="N113" s="115"/>
      <c r="O113" s="115"/>
      <c r="P113" s="115"/>
      <c r="Q113" s="115"/>
      <c r="R113" s="115"/>
      <c r="S113" s="115"/>
      <c r="T113" s="115"/>
    </row>
    <row r="114" spans="7:20" s="18" customFormat="1">
      <c r="G114" s="121"/>
      <c r="H114" s="108"/>
      <c r="I114" s="108"/>
      <c r="J114" s="108"/>
      <c r="K114" s="108"/>
      <c r="L114" s="108"/>
      <c r="M114" s="108"/>
      <c r="N114" s="115"/>
      <c r="O114" s="115"/>
      <c r="P114" s="115"/>
      <c r="Q114" s="115"/>
      <c r="R114" s="115"/>
      <c r="S114" s="115"/>
      <c r="T114" s="115"/>
    </row>
    <row r="115" spans="7:20" s="18" customFormat="1">
      <c r="G115" s="121"/>
      <c r="H115" s="108"/>
      <c r="I115" s="108"/>
      <c r="J115" s="108"/>
      <c r="K115" s="108"/>
      <c r="L115" s="108"/>
      <c r="M115" s="108"/>
      <c r="N115" s="115"/>
      <c r="O115" s="115"/>
      <c r="P115" s="115"/>
      <c r="Q115" s="115"/>
      <c r="R115" s="115"/>
      <c r="S115" s="115"/>
      <c r="T115" s="115"/>
    </row>
    <row r="116" spans="7:20" s="18" customFormat="1">
      <c r="G116" s="121"/>
      <c r="H116" s="108"/>
      <c r="I116" s="108"/>
      <c r="J116" s="108"/>
      <c r="K116" s="108"/>
      <c r="L116" s="108"/>
      <c r="M116" s="108"/>
      <c r="N116" s="115"/>
      <c r="O116" s="115"/>
      <c r="P116" s="115"/>
      <c r="Q116" s="115"/>
      <c r="R116" s="115"/>
      <c r="S116" s="115"/>
      <c r="T116" s="115"/>
    </row>
    <row r="117" spans="7:20" s="18" customFormat="1">
      <c r="G117" s="121"/>
      <c r="H117" s="108"/>
      <c r="I117" s="108"/>
      <c r="J117" s="108"/>
      <c r="K117" s="108"/>
      <c r="L117" s="108"/>
      <c r="M117" s="108"/>
      <c r="N117" s="115"/>
      <c r="O117" s="115"/>
      <c r="P117" s="115"/>
      <c r="Q117" s="115"/>
      <c r="R117" s="115"/>
      <c r="S117" s="115"/>
      <c r="T117" s="115"/>
    </row>
    <row r="118" spans="7:20" s="18" customFormat="1">
      <c r="G118" s="121"/>
      <c r="H118" s="108"/>
      <c r="I118" s="108"/>
      <c r="J118" s="108"/>
      <c r="K118" s="108"/>
      <c r="L118" s="108"/>
      <c r="M118" s="108"/>
      <c r="N118" s="115"/>
      <c r="O118" s="115"/>
      <c r="P118" s="115"/>
      <c r="Q118" s="115"/>
      <c r="R118" s="115"/>
      <c r="S118" s="115"/>
      <c r="T118" s="115"/>
    </row>
    <row r="119" spans="7:20" s="18" customFormat="1">
      <c r="G119" s="121"/>
      <c r="H119" s="108"/>
      <c r="I119" s="108"/>
      <c r="J119" s="108"/>
      <c r="K119" s="108"/>
      <c r="L119" s="108"/>
      <c r="M119" s="108"/>
      <c r="N119" s="115"/>
      <c r="O119" s="115"/>
      <c r="P119" s="115"/>
      <c r="Q119" s="115"/>
      <c r="R119" s="115"/>
      <c r="S119" s="115"/>
      <c r="T119" s="115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C61" sqref="C61"/>
    </sheetView>
  </sheetViews>
  <sheetFormatPr defaultColWidth="9.140625" defaultRowHeight="13.5"/>
  <cols>
    <col min="1" max="1" width="4.85546875" style="12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63" customFormat="1" ht="22.5" customHeight="1">
      <c r="A1" s="546" t="s">
        <v>67</v>
      </c>
      <c r="B1" s="546"/>
      <c r="C1" s="546"/>
      <c r="D1" s="546"/>
      <c r="E1" s="546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s="129" customFormat="1" ht="33" customHeight="1">
      <c r="A2" s="547" t="str">
        <f>+'Ekamut-caxs'!A14:D14</f>
        <v xml:space="preserve">«Երևանի Տ․ Չուխաջյանի անվան երաժշտական դպրոց » ՀՈԱԿ-ի  </v>
      </c>
      <c r="B2" s="548"/>
      <c r="C2" s="548"/>
      <c r="D2" s="548"/>
      <c r="E2" s="548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9" customFormat="1" ht="24" customHeight="1">
      <c r="A3" s="549" t="s">
        <v>131</v>
      </c>
      <c r="B3" s="549"/>
      <c r="C3" s="549"/>
      <c r="D3" s="549"/>
      <c r="E3" s="549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7" customFormat="1" ht="16.5" customHeight="1">
      <c r="A4" s="550" t="s">
        <v>276</v>
      </c>
      <c r="B4" s="550"/>
      <c r="C4" s="550"/>
      <c r="D4" s="550"/>
      <c r="E4" s="550"/>
      <c r="F4" s="164"/>
      <c r="G4" s="165"/>
      <c r="H4" s="165"/>
      <c r="I4" s="165"/>
      <c r="J4" s="165"/>
      <c r="K4" s="165"/>
      <c r="L4" s="165"/>
      <c r="M4" s="166"/>
      <c r="N4" s="166"/>
      <c r="O4" s="166"/>
      <c r="P4" s="166"/>
      <c r="Q4" s="166"/>
      <c r="R4" s="166"/>
      <c r="S4" s="166"/>
      <c r="T4" s="166"/>
      <c r="U4" s="166"/>
      <c r="V4" s="166"/>
    </row>
    <row r="5" spans="1:22" ht="13.5" customHeight="1">
      <c r="D5" s="168"/>
      <c r="E5" s="168" t="s">
        <v>123</v>
      </c>
    </row>
    <row r="6" spans="1:22" s="173" customFormat="1" ht="56.25" customHeight="1">
      <c r="A6" s="169" t="s">
        <v>3</v>
      </c>
      <c r="B6" s="170" t="s">
        <v>132</v>
      </c>
      <c r="C6" s="169" t="s">
        <v>133</v>
      </c>
      <c r="D6" s="169" t="s">
        <v>134</v>
      </c>
      <c r="E6" s="171" t="s">
        <v>135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</row>
    <row r="7" spans="1:22" s="129" customFormat="1" ht="21.75" customHeight="1">
      <c r="A7" s="551" t="s">
        <v>136</v>
      </c>
      <c r="B7" s="552"/>
      <c r="C7" s="552"/>
      <c r="D7" s="198"/>
      <c r="E7" s="198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55" customFormat="1" ht="21.75" customHeight="1">
      <c r="A8" s="174">
        <v>1</v>
      </c>
      <c r="B8" s="175" t="s">
        <v>137</v>
      </c>
      <c r="C8" s="174"/>
      <c r="D8" s="176">
        <f>SUM(D9:D29)</f>
        <v>368.99999999999994</v>
      </c>
      <c r="E8" s="177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8">
        <v>1.1000000000000001</v>
      </c>
      <c r="B9" s="179" t="s">
        <v>138</v>
      </c>
      <c r="C9" s="178" t="s">
        <v>139</v>
      </c>
      <c r="D9" s="30"/>
      <c r="E9" s="30"/>
    </row>
    <row r="10" spans="1:22" ht="27" customHeight="1">
      <c r="A10" s="178">
        <v>1.2</v>
      </c>
      <c r="B10" s="179" t="s">
        <v>140</v>
      </c>
      <c r="C10" s="178" t="s">
        <v>141</v>
      </c>
      <c r="D10" s="30"/>
      <c r="E10" s="30"/>
    </row>
    <row r="11" spans="1:22" ht="27" customHeight="1">
      <c r="A11" s="178">
        <v>1.3</v>
      </c>
      <c r="B11" s="179" t="s">
        <v>142</v>
      </c>
      <c r="C11" s="178" t="s">
        <v>143</v>
      </c>
      <c r="D11" s="30"/>
      <c r="E11" s="30"/>
    </row>
    <row r="12" spans="1:22" ht="27" customHeight="1">
      <c r="A12" s="178">
        <v>1.4</v>
      </c>
      <c r="B12" s="180" t="s">
        <v>144</v>
      </c>
      <c r="C12" s="181" t="s">
        <v>145</v>
      </c>
      <c r="D12" s="30"/>
      <c r="E12" s="30"/>
    </row>
    <row r="13" spans="1:22" ht="27" customHeight="1">
      <c r="A13" s="178">
        <v>1.5</v>
      </c>
      <c r="B13" s="180"/>
      <c r="C13" s="178" t="s">
        <v>146</v>
      </c>
      <c r="D13" s="30">
        <v>1.6</v>
      </c>
      <c r="E13" s="30"/>
    </row>
    <row r="14" spans="1:22" ht="18" customHeight="1">
      <c r="A14" s="178">
        <v>1.6</v>
      </c>
      <c r="B14" s="179" t="s">
        <v>192</v>
      </c>
      <c r="C14" s="178" t="s">
        <v>147</v>
      </c>
      <c r="D14" s="30"/>
      <c r="E14" s="30"/>
    </row>
    <row r="15" spans="1:22" ht="33.75" customHeight="1">
      <c r="A15" s="178">
        <v>1.7</v>
      </c>
      <c r="B15" s="180"/>
      <c r="C15" s="178" t="s">
        <v>169</v>
      </c>
      <c r="D15" s="30"/>
      <c r="E15" s="30"/>
    </row>
    <row r="16" spans="1:22" ht="22.5" customHeight="1">
      <c r="A16" s="178">
        <v>1.8</v>
      </c>
      <c r="B16" s="180"/>
      <c r="C16" s="182" t="s">
        <v>168</v>
      </c>
      <c r="D16" s="30"/>
      <c r="E16" s="30"/>
    </row>
    <row r="17" spans="1:22" ht="18" customHeight="1">
      <c r="A17" s="178">
        <v>1.9</v>
      </c>
      <c r="B17" s="180"/>
      <c r="C17" s="182"/>
      <c r="D17" s="30"/>
      <c r="E17" s="30"/>
    </row>
    <row r="18" spans="1:22" ht="18" customHeight="1">
      <c r="A18" s="183">
        <v>2</v>
      </c>
      <c r="B18" s="180"/>
      <c r="C18" s="182"/>
      <c r="D18" s="30"/>
      <c r="E18" s="30"/>
    </row>
    <row r="19" spans="1:22" ht="18" customHeight="1">
      <c r="A19" s="178">
        <v>2.1</v>
      </c>
      <c r="B19" s="180"/>
      <c r="C19" s="182"/>
      <c r="D19" s="30"/>
      <c r="E19" s="30"/>
    </row>
    <row r="20" spans="1:22" ht="18" customHeight="1">
      <c r="A20" s="178">
        <v>2.2000000000000002</v>
      </c>
      <c r="B20" s="180"/>
      <c r="C20" s="182"/>
      <c r="D20" s="30"/>
      <c r="E20" s="30"/>
    </row>
    <row r="21" spans="1:22" ht="18" customHeight="1">
      <c r="A21" s="178">
        <v>2.2999999999999998</v>
      </c>
      <c r="B21" s="180"/>
      <c r="C21" s="182"/>
      <c r="D21" s="30"/>
      <c r="E21" s="30"/>
    </row>
    <row r="22" spans="1:22" ht="27.75" customHeight="1">
      <c r="A22" s="178">
        <v>2.4</v>
      </c>
      <c r="B22" s="180"/>
      <c r="C22" s="182"/>
      <c r="D22" s="30"/>
      <c r="E22" s="30"/>
    </row>
    <row r="23" spans="1:22" ht="27.75" customHeight="1">
      <c r="A23" s="178">
        <v>2.5</v>
      </c>
      <c r="B23" s="180" t="s">
        <v>148</v>
      </c>
      <c r="C23" s="178" t="s">
        <v>34</v>
      </c>
      <c r="D23" s="30">
        <v>132.1</v>
      </c>
      <c r="E23" s="30"/>
    </row>
    <row r="24" spans="1:22" ht="27.75" customHeight="1">
      <c r="A24" s="178">
        <v>2.6</v>
      </c>
      <c r="B24" s="180" t="s">
        <v>148</v>
      </c>
      <c r="C24" s="178" t="s">
        <v>47</v>
      </c>
      <c r="D24" s="30"/>
      <c r="E24" s="30"/>
    </row>
    <row r="25" spans="1:22" ht="27.75" customHeight="1">
      <c r="A25" s="178">
        <v>2.7</v>
      </c>
      <c r="B25" s="180" t="s">
        <v>148</v>
      </c>
      <c r="C25" s="178" t="s">
        <v>149</v>
      </c>
      <c r="D25" s="30">
        <v>229.1</v>
      </c>
      <c r="E25" s="30"/>
    </row>
    <row r="26" spans="1:22" ht="27.75" customHeight="1">
      <c r="A26" s="178">
        <v>2.8</v>
      </c>
      <c r="B26" s="180" t="s">
        <v>148</v>
      </c>
      <c r="C26" s="178" t="s">
        <v>150</v>
      </c>
      <c r="D26" s="30">
        <v>1.7</v>
      </c>
      <c r="E26" s="30"/>
    </row>
    <row r="27" spans="1:22" ht="27" customHeight="1">
      <c r="A27" s="178">
        <v>2.9</v>
      </c>
      <c r="B27" s="179" t="s">
        <v>151</v>
      </c>
      <c r="C27" s="178" t="s">
        <v>152</v>
      </c>
      <c r="D27" s="30"/>
      <c r="E27" s="30"/>
    </row>
    <row r="28" spans="1:22" ht="26.25" customHeight="1">
      <c r="A28" s="184">
        <v>2.1</v>
      </c>
      <c r="B28" s="180" t="s">
        <v>153</v>
      </c>
      <c r="C28" s="178" t="s">
        <v>154</v>
      </c>
      <c r="D28" s="30"/>
      <c r="E28" s="30"/>
    </row>
    <row r="29" spans="1:22" ht="26.25" customHeight="1">
      <c r="A29" s="184">
        <v>2.11</v>
      </c>
      <c r="B29" s="180"/>
      <c r="C29" s="182" t="s">
        <v>155</v>
      </c>
      <c r="D29" s="30">
        <v>4.5</v>
      </c>
      <c r="E29" s="30"/>
    </row>
    <row r="30" spans="1:22" s="155" customFormat="1" ht="34.5" customHeight="1">
      <c r="A30" s="174">
        <v>2</v>
      </c>
      <c r="B30" s="185" t="s">
        <v>156</v>
      </c>
      <c r="C30" s="174"/>
      <c r="D30" s="176">
        <f>SUM(D31:D33)</f>
        <v>0</v>
      </c>
      <c r="E30" s="177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8">
        <v>2.1</v>
      </c>
      <c r="B31" s="180"/>
      <c r="C31" s="178" t="s">
        <v>157</v>
      </c>
      <c r="D31" s="30"/>
      <c r="E31" s="30"/>
    </row>
    <row r="32" spans="1:22" ht="21" customHeight="1">
      <c r="A32" s="178">
        <v>2.2000000000000002</v>
      </c>
      <c r="B32" s="180" t="s">
        <v>158</v>
      </c>
      <c r="C32" s="178" t="s">
        <v>159</v>
      </c>
      <c r="D32" s="30"/>
      <c r="E32" s="30"/>
    </row>
    <row r="33" spans="1:22" ht="26.25" customHeight="1">
      <c r="A33" s="178">
        <v>2.2999999999999998</v>
      </c>
      <c r="B33" s="180" t="s">
        <v>158</v>
      </c>
      <c r="C33" s="178" t="s">
        <v>160</v>
      </c>
      <c r="D33" s="30"/>
      <c r="E33" s="186"/>
    </row>
    <row r="34" spans="1:22" s="163" customFormat="1" ht="21.75" customHeight="1">
      <c r="A34" s="59"/>
      <c r="B34" s="187" t="s">
        <v>69</v>
      </c>
      <c r="C34" s="188"/>
      <c r="D34" s="189">
        <f>D8+D30</f>
        <v>368.99999999999994</v>
      </c>
      <c r="E34" s="190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</row>
    <row r="35" spans="1:22" s="129" customFormat="1" ht="33.75" customHeight="1">
      <c r="A35" s="551" t="s">
        <v>161</v>
      </c>
      <c r="B35" s="552"/>
      <c r="C35" s="552"/>
      <c r="D35" s="198"/>
      <c r="E35" s="198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8">
        <v>1.1000000000000001</v>
      </c>
      <c r="B36" s="179" t="s">
        <v>138</v>
      </c>
      <c r="C36" s="178" t="s">
        <v>139</v>
      </c>
      <c r="D36" s="30">
        <v>270.2</v>
      </c>
      <c r="E36" s="30"/>
    </row>
    <row r="37" spans="1:22" ht="21" customHeight="1">
      <c r="A37" s="178">
        <v>1.2</v>
      </c>
      <c r="B37" s="179" t="s">
        <v>140</v>
      </c>
      <c r="C37" s="178" t="s">
        <v>141</v>
      </c>
      <c r="D37" s="30">
        <v>63.8</v>
      </c>
      <c r="E37" s="30"/>
    </row>
    <row r="38" spans="1:22" ht="21" customHeight="1">
      <c r="A38" s="178">
        <v>1.3</v>
      </c>
      <c r="B38" s="179" t="s">
        <v>142</v>
      </c>
      <c r="C38" s="178" t="s">
        <v>143</v>
      </c>
      <c r="D38" s="30">
        <v>3</v>
      </c>
      <c r="E38" s="30"/>
    </row>
    <row r="39" spans="1:22" ht="21" customHeight="1">
      <c r="A39" s="178">
        <v>1.4</v>
      </c>
      <c r="B39" s="180" t="s">
        <v>144</v>
      </c>
      <c r="C39" s="181" t="s">
        <v>145</v>
      </c>
      <c r="D39" s="30"/>
      <c r="E39" s="30"/>
    </row>
    <row r="40" spans="1:22" ht="21" customHeight="1">
      <c r="A40" s="178">
        <v>1.5</v>
      </c>
      <c r="B40" s="180"/>
      <c r="C40" s="178" t="s">
        <v>146</v>
      </c>
      <c r="D40" s="30"/>
      <c r="E40" s="30"/>
    </row>
    <row r="41" spans="1:22" ht="20.25" customHeight="1">
      <c r="A41" s="178">
        <v>1.6</v>
      </c>
      <c r="B41" s="179" t="s">
        <v>192</v>
      </c>
      <c r="C41" s="178" t="s">
        <v>147</v>
      </c>
      <c r="D41" s="30">
        <v>29.6</v>
      </c>
      <c r="E41" s="30"/>
    </row>
    <row r="42" spans="1:22" ht="33.75" customHeight="1">
      <c r="A42" s="178">
        <v>1.7</v>
      </c>
      <c r="B42" s="180"/>
      <c r="C42" s="178" t="s">
        <v>169</v>
      </c>
      <c r="D42" s="30">
        <v>19.399999999999999</v>
      </c>
      <c r="E42" s="30"/>
    </row>
    <row r="43" spans="1:22" ht="23.25" customHeight="1">
      <c r="A43" s="178">
        <v>1.8</v>
      </c>
      <c r="B43" s="180"/>
      <c r="C43" s="182" t="s">
        <v>168</v>
      </c>
      <c r="D43" s="30"/>
      <c r="E43" s="30"/>
    </row>
    <row r="44" spans="1:22" ht="23.25" customHeight="1">
      <c r="A44" s="178">
        <v>1.9</v>
      </c>
      <c r="B44" s="180"/>
      <c r="C44" s="182"/>
      <c r="D44" s="30"/>
      <c r="E44" s="30"/>
    </row>
    <row r="45" spans="1:22" ht="23.25" customHeight="1">
      <c r="A45" s="183">
        <v>2</v>
      </c>
      <c r="B45" s="180"/>
      <c r="C45" s="182"/>
      <c r="D45" s="30"/>
      <c r="E45" s="30"/>
    </row>
    <row r="46" spans="1:22" ht="23.25" customHeight="1">
      <c r="A46" s="178">
        <v>2.1</v>
      </c>
      <c r="B46" s="180"/>
      <c r="C46" s="182"/>
      <c r="D46" s="30"/>
      <c r="E46" s="30"/>
    </row>
    <row r="47" spans="1:22" ht="21" customHeight="1">
      <c r="A47" s="178">
        <v>2.2000000000000002</v>
      </c>
      <c r="B47" s="180" t="s">
        <v>148</v>
      </c>
      <c r="C47" s="178" t="s">
        <v>34</v>
      </c>
      <c r="D47" s="30"/>
      <c r="E47" s="30"/>
    </row>
    <row r="48" spans="1:22" ht="21" customHeight="1">
      <c r="A48" s="178">
        <v>2.2999999999999998</v>
      </c>
      <c r="B48" s="180" t="s">
        <v>148</v>
      </c>
      <c r="C48" s="178" t="s">
        <v>47</v>
      </c>
      <c r="D48" s="30"/>
      <c r="E48" s="30"/>
    </row>
    <row r="49" spans="1:22" ht="21" customHeight="1">
      <c r="A49" s="178">
        <v>2.4</v>
      </c>
      <c r="B49" s="180" t="s">
        <v>148</v>
      </c>
      <c r="C49" s="178" t="s">
        <v>149</v>
      </c>
      <c r="D49" s="30"/>
      <c r="E49" s="30"/>
    </row>
    <row r="50" spans="1:22" ht="24" customHeight="1">
      <c r="A50" s="178">
        <v>2.5</v>
      </c>
      <c r="B50" s="180" t="s">
        <v>148</v>
      </c>
      <c r="C50" s="178" t="s">
        <v>150</v>
      </c>
      <c r="D50" s="30"/>
      <c r="E50" s="30"/>
    </row>
    <row r="51" spans="1:22" ht="24" customHeight="1">
      <c r="A51" s="178">
        <v>2.6</v>
      </c>
      <c r="B51" s="179" t="s">
        <v>151</v>
      </c>
      <c r="C51" s="178" t="s">
        <v>152</v>
      </c>
      <c r="D51" s="30"/>
      <c r="E51" s="30"/>
    </row>
    <row r="52" spans="1:22" ht="24" customHeight="1">
      <c r="A52" s="178">
        <v>2.7</v>
      </c>
      <c r="B52" s="180" t="s">
        <v>153</v>
      </c>
      <c r="C52" s="178" t="s">
        <v>154</v>
      </c>
      <c r="D52" s="30">
        <v>60.2</v>
      </c>
      <c r="E52" s="30"/>
    </row>
    <row r="53" spans="1:22" ht="24" customHeight="1">
      <c r="A53" s="178">
        <v>2.8</v>
      </c>
      <c r="B53" s="180"/>
      <c r="C53" s="182" t="s">
        <v>155</v>
      </c>
      <c r="D53" s="30"/>
      <c r="E53" s="30"/>
    </row>
    <row r="54" spans="1:22" ht="33" customHeight="1">
      <c r="A54" s="178"/>
      <c r="B54" s="175" t="s">
        <v>162</v>
      </c>
      <c r="C54" s="29"/>
      <c r="D54" s="176">
        <f>SUM(D55:D58)</f>
        <v>31.1</v>
      </c>
      <c r="E54" s="30"/>
    </row>
    <row r="55" spans="1:22" ht="33" customHeight="1">
      <c r="A55" s="178">
        <v>1.1000000000000001</v>
      </c>
      <c r="B55" s="217"/>
      <c r="C55" s="218" t="s">
        <v>167</v>
      </c>
      <c r="D55" s="183"/>
      <c r="E55" s="30"/>
      <c r="F55" s="146"/>
    </row>
    <row r="56" spans="1:22" ht="30" customHeight="1">
      <c r="A56" s="178">
        <v>1.2</v>
      </c>
      <c r="B56" s="191"/>
      <c r="C56" s="178" t="s">
        <v>157</v>
      </c>
      <c r="D56" s="30">
        <v>31.1</v>
      </c>
      <c r="E56" s="178"/>
    </row>
    <row r="57" spans="1:22" ht="24.75" customHeight="1">
      <c r="A57" s="178">
        <v>1.3</v>
      </c>
      <c r="B57" s="180" t="s">
        <v>153</v>
      </c>
      <c r="C57" s="178" t="s">
        <v>159</v>
      </c>
      <c r="D57" s="30"/>
      <c r="E57" s="30"/>
    </row>
    <row r="58" spans="1:22" ht="24.75" customHeight="1">
      <c r="A58" s="178">
        <v>1.4</v>
      </c>
      <c r="B58" s="180" t="s">
        <v>153</v>
      </c>
      <c r="C58" s="178" t="s">
        <v>160</v>
      </c>
      <c r="D58" s="30"/>
      <c r="E58" s="30"/>
    </row>
    <row r="59" spans="1:22" s="163" customFormat="1" ht="29.25" customHeight="1">
      <c r="A59" s="192"/>
      <c r="B59" s="187" t="s">
        <v>69</v>
      </c>
      <c r="C59" s="193"/>
      <c r="D59" s="401">
        <f>SUM(D36:D54)</f>
        <v>477.3</v>
      </c>
      <c r="E59" s="195"/>
      <c r="F59" s="292">
        <f>+D59-D55</f>
        <v>477.3</v>
      </c>
      <c r="G59" s="162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162"/>
      <c r="U59" s="162"/>
      <c r="V59" s="162"/>
    </row>
    <row r="60" spans="1:22" ht="10.5" customHeight="1"/>
    <row r="61" spans="1:22" ht="39" customHeight="1">
      <c r="C61" s="196" t="s">
        <v>163</v>
      </c>
    </row>
    <row r="62" spans="1:22" ht="59.25" customHeight="1">
      <c r="A62" s="197">
        <v>1</v>
      </c>
      <c r="B62" s="198" t="s">
        <v>277</v>
      </c>
      <c r="C62" s="194">
        <v>2049.8000000000002</v>
      </c>
      <c r="D62" s="554" t="s">
        <v>164</v>
      </c>
      <c r="E62" s="555"/>
    </row>
    <row r="63" spans="1:22" ht="36.75" customHeight="1"/>
    <row r="64" spans="1:22" s="155" customFormat="1" ht="25.5" customHeight="1">
      <c r="A64" s="199"/>
      <c r="B64" s="162" t="s">
        <v>2</v>
      </c>
      <c r="C64" s="200"/>
      <c r="D64" s="556" t="str">
        <f>+'Ekamut-caxs'!C81</f>
        <v>Ն․ Վահանյան</v>
      </c>
      <c r="E64" s="55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55" customFormat="1" ht="12.75" customHeight="1">
      <c r="A65" s="199"/>
      <c r="C65" s="201"/>
      <c r="D65" s="553" t="s">
        <v>92</v>
      </c>
      <c r="E65" s="55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55" customFormat="1" ht="22.5" customHeight="1">
      <c r="A66" s="199"/>
      <c r="B66" s="162" t="s">
        <v>6</v>
      </c>
      <c r="C66" s="200"/>
      <c r="D66" s="556" t="str">
        <f>+'Ekamut-caxs'!C83</f>
        <v>Ն․ իսահակյան</v>
      </c>
      <c r="E66" s="55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55" customFormat="1" ht="13.5" customHeight="1">
      <c r="A67" s="199"/>
      <c r="B67" s="202"/>
      <c r="C67" s="199" t="s">
        <v>1</v>
      </c>
      <c r="D67" s="553" t="s">
        <v>92</v>
      </c>
      <c r="E67" s="55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03" customFormat="1" ht="36" customHeight="1">
      <c r="F75" s="204"/>
      <c r="G75" s="204"/>
      <c r="H75" s="204"/>
      <c r="I75" s="204"/>
      <c r="J75" s="204"/>
      <c r="K75" s="204"/>
      <c r="L75" s="204"/>
      <c r="M75" s="204"/>
      <c r="N75" s="204"/>
      <c r="O75" s="204"/>
      <c r="P75" s="204"/>
      <c r="Q75" s="204"/>
      <c r="R75" s="204"/>
      <c r="S75" s="204"/>
      <c r="T75" s="204"/>
      <c r="U75" s="204"/>
      <c r="V75" s="204"/>
    </row>
    <row r="76" spans="1:22" ht="24" customHeight="1"/>
    <row r="77" spans="1:22" ht="0.75" hidden="1" customHeight="1"/>
    <row r="78" spans="1:22" s="15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28"/>
      <c r="B82" s="1"/>
      <c r="C82" s="1"/>
      <c r="D82" s="1"/>
      <c r="E82" s="1"/>
    </row>
    <row r="83" spans="1:5" s="18" customFormat="1" ht="24" customHeight="1">
      <c r="A83" s="128"/>
      <c r="B83" s="1"/>
      <c r="C83" s="1"/>
      <c r="D83" s="1"/>
      <c r="E83" s="1"/>
    </row>
    <row r="84" spans="1:5" s="18" customFormat="1">
      <c r="A84" s="128"/>
      <c r="B84" s="1"/>
      <c r="C84" s="1"/>
      <c r="D84" s="1"/>
      <c r="E84" s="1"/>
    </row>
    <row r="85" spans="1:5" s="18" customFormat="1" ht="24.75" customHeight="1">
      <c r="A85" s="12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33"/>
  <sheetViews>
    <sheetView view="pageBreakPreview" topLeftCell="A4" zoomScale="80" zoomScaleSheetLayoutView="80" workbookViewId="0">
      <selection activeCell="C61" sqref="C61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20.28515625" style="1" customWidth="1"/>
    <col min="10" max="10" width="17" style="1" customWidth="1"/>
    <col min="11" max="11" width="13.28515625" style="1" customWidth="1"/>
    <col min="12" max="12" width="16" style="1" bestFit="1" customWidth="1"/>
    <col min="13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8" t="s">
        <v>67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</row>
    <row r="2" spans="1:18" s="21" customFormat="1" ht="25.5" customHeight="1">
      <c r="A2" s="535" t="str">
        <f>+'Ekamut-caxs'!A14:D14</f>
        <v xml:space="preserve">«Երևանի Տ․ Չուխաջյանի անվան երաժշտական դպրոց » ՀՈԱԿ-ի 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20"/>
      <c r="R2" s="20"/>
    </row>
    <row r="3" spans="1:18" ht="25.5" customHeight="1">
      <c r="A3" s="549" t="s">
        <v>246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</row>
    <row r="4" spans="1:18" ht="21" customHeight="1" thickBot="1">
      <c r="P4" s="136" t="s">
        <v>0</v>
      </c>
    </row>
    <row r="5" spans="1:18" ht="33.75" customHeight="1">
      <c r="A5" s="560" t="s">
        <v>128</v>
      </c>
      <c r="B5" s="562" t="s">
        <v>68</v>
      </c>
      <c r="C5" s="570" t="s">
        <v>253</v>
      </c>
      <c r="D5" s="570" t="s">
        <v>105</v>
      </c>
      <c r="E5" s="564" t="s">
        <v>176</v>
      </c>
      <c r="F5" s="565"/>
      <c r="G5" s="565"/>
      <c r="H5" s="565"/>
      <c r="I5" s="565"/>
      <c r="J5" s="565"/>
      <c r="K5" s="565"/>
      <c r="L5" s="565"/>
      <c r="M5" s="565"/>
      <c r="N5" s="565"/>
      <c r="O5" s="566"/>
      <c r="P5" s="567" t="s">
        <v>130</v>
      </c>
    </row>
    <row r="6" spans="1:18" ht="126" customHeight="1">
      <c r="A6" s="561"/>
      <c r="B6" s="563"/>
      <c r="C6" s="571"/>
      <c r="D6" s="571"/>
      <c r="E6" s="270" t="s">
        <v>220</v>
      </c>
      <c r="F6" s="269" t="s">
        <v>198</v>
      </c>
      <c r="G6" s="269" t="s">
        <v>199</v>
      </c>
      <c r="H6" s="269" t="s">
        <v>129</v>
      </c>
      <c r="I6" s="269" t="s">
        <v>222</v>
      </c>
      <c r="J6" s="269" t="s">
        <v>218</v>
      </c>
      <c r="K6" s="258" t="s">
        <v>219</v>
      </c>
      <c r="L6" s="395" t="s">
        <v>237</v>
      </c>
      <c r="M6" s="450" t="s">
        <v>89</v>
      </c>
      <c r="N6" s="394" t="s">
        <v>221</v>
      </c>
      <c r="O6" s="271" t="s">
        <v>177</v>
      </c>
      <c r="P6" s="568"/>
    </row>
    <row r="7" spans="1:18" ht="31.5" customHeight="1">
      <c r="A7" s="270">
        <v>1</v>
      </c>
      <c r="B7" s="486" t="s">
        <v>183</v>
      </c>
      <c r="C7" s="487">
        <v>88524.9</v>
      </c>
      <c r="D7" s="488">
        <v>11656.1</v>
      </c>
      <c r="E7" s="489">
        <v>3029.6</v>
      </c>
      <c r="F7" s="490"/>
      <c r="G7" s="490"/>
      <c r="H7" s="490">
        <v>107.9</v>
      </c>
      <c r="I7" s="490">
        <v>16644.8</v>
      </c>
      <c r="J7" s="490">
        <v>1100</v>
      </c>
      <c r="K7" s="490">
        <v>435.7</v>
      </c>
      <c r="L7" s="490">
        <v>538.20000000000005</v>
      </c>
      <c r="M7" s="490">
        <v>12</v>
      </c>
      <c r="N7" s="490">
        <v>390.1</v>
      </c>
      <c r="O7" s="491">
        <v>2182.6</v>
      </c>
      <c r="P7" s="492">
        <f>ROUND(SUM(C7:O7),1)</f>
        <v>124621.9</v>
      </c>
    </row>
    <row r="8" spans="1:18" ht="31.5" customHeight="1">
      <c r="A8" s="270">
        <v>1.1000000000000001</v>
      </c>
      <c r="B8" s="493" t="s">
        <v>218</v>
      </c>
      <c r="C8" s="494">
        <v>4148.2</v>
      </c>
      <c r="D8" s="495">
        <v>538.20000000000005</v>
      </c>
      <c r="E8" s="496" t="s">
        <v>171</v>
      </c>
      <c r="F8" s="497" t="s">
        <v>171</v>
      </c>
      <c r="G8" s="497" t="s">
        <v>171</v>
      </c>
      <c r="H8" s="497" t="s">
        <v>171</v>
      </c>
      <c r="I8" s="497" t="s">
        <v>171</v>
      </c>
      <c r="J8" s="497" t="s">
        <v>171</v>
      </c>
      <c r="K8" s="497" t="s">
        <v>171</v>
      </c>
      <c r="L8" s="497" t="s">
        <v>171</v>
      </c>
      <c r="M8" s="497" t="s">
        <v>171</v>
      </c>
      <c r="N8" s="497" t="s">
        <v>171</v>
      </c>
      <c r="O8" s="498" t="s">
        <v>171</v>
      </c>
      <c r="P8" s="499" t="s">
        <v>171</v>
      </c>
    </row>
    <row r="9" spans="1:18" ht="21" customHeight="1">
      <c r="A9" s="270">
        <v>1.2</v>
      </c>
      <c r="B9" s="500" t="s">
        <v>177</v>
      </c>
      <c r="C9" s="494">
        <v>0</v>
      </c>
      <c r="D9" s="495">
        <v>800</v>
      </c>
      <c r="E9" s="496" t="s">
        <v>171</v>
      </c>
      <c r="F9" s="497" t="s">
        <v>171</v>
      </c>
      <c r="G9" s="497" t="s">
        <v>171</v>
      </c>
      <c r="H9" s="497" t="s">
        <v>171</v>
      </c>
      <c r="I9" s="497" t="s">
        <v>171</v>
      </c>
      <c r="J9" s="497" t="s">
        <v>171</v>
      </c>
      <c r="K9" s="497" t="s">
        <v>171</v>
      </c>
      <c r="L9" s="497" t="s">
        <v>171</v>
      </c>
      <c r="M9" s="497" t="s">
        <v>171</v>
      </c>
      <c r="N9" s="497" t="s">
        <v>171</v>
      </c>
      <c r="O9" s="498" t="s">
        <v>171</v>
      </c>
      <c r="P9" s="499" t="s">
        <v>171</v>
      </c>
    </row>
    <row r="10" spans="1:18" ht="75.75" customHeight="1">
      <c r="A10" s="270">
        <v>1.3</v>
      </c>
      <c r="B10" s="501" t="s">
        <v>258</v>
      </c>
      <c r="C10" s="494">
        <v>260</v>
      </c>
      <c r="D10" s="495">
        <v>0</v>
      </c>
      <c r="E10" s="496" t="s">
        <v>171</v>
      </c>
      <c r="F10" s="497" t="s">
        <v>171</v>
      </c>
      <c r="G10" s="497" t="s">
        <v>171</v>
      </c>
      <c r="H10" s="497" t="s">
        <v>171</v>
      </c>
      <c r="I10" s="497" t="s">
        <v>171</v>
      </c>
      <c r="J10" s="497" t="s">
        <v>171</v>
      </c>
      <c r="K10" s="497" t="s">
        <v>171</v>
      </c>
      <c r="L10" s="497" t="s">
        <v>171</v>
      </c>
      <c r="M10" s="497" t="s">
        <v>171</v>
      </c>
      <c r="N10" s="497" t="s">
        <v>171</v>
      </c>
      <c r="O10" s="498" t="s">
        <v>171</v>
      </c>
      <c r="P10" s="499" t="s">
        <v>171</v>
      </c>
    </row>
    <row r="11" spans="1:18" ht="48" customHeight="1">
      <c r="A11" s="270">
        <v>1.4</v>
      </c>
      <c r="B11" s="501" t="s">
        <v>237</v>
      </c>
      <c r="C11" s="494">
        <v>620</v>
      </c>
      <c r="D11" s="495">
        <v>269.10000000000002</v>
      </c>
      <c r="E11" s="496" t="s">
        <v>171</v>
      </c>
      <c r="F11" s="497" t="s">
        <v>171</v>
      </c>
      <c r="G11" s="497" t="s">
        <v>171</v>
      </c>
      <c r="H11" s="497" t="s">
        <v>171</v>
      </c>
      <c r="I11" s="497" t="s">
        <v>171</v>
      </c>
      <c r="J11" s="497" t="s">
        <v>171</v>
      </c>
      <c r="K11" s="497" t="s">
        <v>171</v>
      </c>
      <c r="L11" s="497" t="s">
        <v>171</v>
      </c>
      <c r="M11" s="497" t="s">
        <v>171</v>
      </c>
      <c r="N11" s="497" t="s">
        <v>171</v>
      </c>
      <c r="O11" s="498" t="s">
        <v>171</v>
      </c>
      <c r="P11" s="499" t="s">
        <v>171</v>
      </c>
    </row>
    <row r="12" spans="1:18" ht="45" customHeight="1">
      <c r="A12" s="270">
        <v>1.5</v>
      </c>
      <c r="B12" s="502" t="s">
        <v>89</v>
      </c>
      <c r="C12" s="503">
        <v>45</v>
      </c>
      <c r="D12" s="504">
        <v>3</v>
      </c>
      <c r="E12" s="496" t="s">
        <v>171</v>
      </c>
      <c r="F12" s="497" t="s">
        <v>171</v>
      </c>
      <c r="G12" s="497" t="s">
        <v>171</v>
      </c>
      <c r="H12" s="497" t="s">
        <v>171</v>
      </c>
      <c r="I12" s="497" t="s">
        <v>171</v>
      </c>
      <c r="J12" s="497" t="s">
        <v>171</v>
      </c>
      <c r="K12" s="497" t="s">
        <v>171</v>
      </c>
      <c r="L12" s="497" t="s">
        <v>171</v>
      </c>
      <c r="M12" s="497" t="s">
        <v>171</v>
      </c>
      <c r="N12" s="497" t="s">
        <v>171</v>
      </c>
      <c r="O12" s="498" t="s">
        <v>171</v>
      </c>
      <c r="P12" s="499" t="s">
        <v>171</v>
      </c>
    </row>
    <row r="13" spans="1:18" s="157" customFormat="1" ht="34.5" customHeight="1" thickBot="1">
      <c r="A13" s="277"/>
      <c r="B13" s="278" t="s">
        <v>69</v>
      </c>
      <c r="C13" s="276" t="s">
        <v>171</v>
      </c>
      <c r="D13" s="411"/>
      <c r="E13" s="272" t="s">
        <v>171</v>
      </c>
      <c r="F13" s="273" t="s">
        <v>171</v>
      </c>
      <c r="G13" s="273" t="s">
        <v>171</v>
      </c>
      <c r="H13" s="273" t="s">
        <v>171</v>
      </c>
      <c r="I13" s="273" t="s">
        <v>171</v>
      </c>
      <c r="J13" s="273" t="s">
        <v>171</v>
      </c>
      <c r="K13" s="273" t="s">
        <v>171</v>
      </c>
      <c r="L13" s="273" t="s">
        <v>171</v>
      </c>
      <c r="M13" s="273" t="s">
        <v>171</v>
      </c>
      <c r="N13" s="273" t="s">
        <v>171</v>
      </c>
      <c r="O13" s="274" t="s">
        <v>171</v>
      </c>
      <c r="P13" s="275">
        <f>ROUND(SUM(P7:P12),1)</f>
        <v>124621.9</v>
      </c>
    </row>
    <row r="14" spans="1:18" s="157" customFormat="1" ht="34.5" hidden="1" customHeight="1">
      <c r="B14" s="482"/>
      <c r="C14" s="483"/>
      <c r="D14" s="483"/>
      <c r="E14" s="483"/>
      <c r="F14" s="483"/>
      <c r="G14" s="483"/>
      <c r="H14" s="483"/>
      <c r="I14" s="483"/>
      <c r="J14" s="483"/>
      <c r="K14" s="483"/>
      <c r="L14" s="483">
        <f>+C11+D11+L7</f>
        <v>1427.3000000000002</v>
      </c>
      <c r="M14" s="483"/>
      <c r="N14" s="483"/>
      <c r="O14" s="483">
        <f>+O7+D9+C10</f>
        <v>3242.6</v>
      </c>
      <c r="P14" s="484"/>
    </row>
    <row r="15" spans="1:18" s="157" customFormat="1" ht="34.5" hidden="1" customHeight="1">
      <c r="B15" s="482"/>
      <c r="C15" s="483">
        <v>88524.9</v>
      </c>
      <c r="D15" s="483"/>
      <c r="E15" s="483">
        <f>1514.8*2</f>
        <v>3029.6</v>
      </c>
      <c r="F15" s="483"/>
      <c r="G15" s="483"/>
      <c r="H15" s="483"/>
      <c r="I15" s="483">
        <f>8322.4*2</f>
        <v>16644.8</v>
      </c>
      <c r="J15" s="483">
        <f>439.6*2</f>
        <v>879.2</v>
      </c>
      <c r="K15" s="483">
        <f>217.5*2</f>
        <v>435</v>
      </c>
      <c r="L15" s="483">
        <v>1427.673</v>
      </c>
      <c r="M15" s="483"/>
      <c r="N15" s="483"/>
      <c r="O15" s="483"/>
      <c r="P15" s="484"/>
    </row>
    <row r="16" spans="1:18" s="402" customFormat="1" ht="34.5" hidden="1" customHeight="1">
      <c r="B16" s="403"/>
      <c r="C16" s="403">
        <f>35281.8+3797.7</f>
        <v>39079.5</v>
      </c>
      <c r="D16" s="403"/>
      <c r="E16" s="404">
        <f>1215.9*2</f>
        <v>2431.8000000000002</v>
      </c>
      <c r="F16" s="404"/>
      <c r="G16" s="404"/>
      <c r="H16" s="404"/>
      <c r="I16" s="405">
        <f>2183.8*2</f>
        <v>4367.6000000000004</v>
      </c>
      <c r="J16" s="406">
        <f>363.6*2</f>
        <v>727.2</v>
      </c>
      <c r="K16" s="405">
        <f>34.4*2</f>
        <v>68.8</v>
      </c>
      <c r="L16" s="405"/>
      <c r="M16" s="405"/>
      <c r="N16" s="405"/>
      <c r="O16" s="404"/>
      <c r="P16" s="407"/>
    </row>
    <row r="17" spans="2:16" s="402" customFormat="1" ht="34.5" customHeight="1">
      <c r="B17" s="403"/>
      <c r="C17" s="403"/>
      <c r="D17" s="403"/>
      <c r="E17" s="404"/>
      <c r="F17" s="404"/>
      <c r="G17" s="404"/>
      <c r="H17" s="404"/>
      <c r="I17" s="405"/>
      <c r="J17" s="406"/>
      <c r="K17" s="405"/>
      <c r="L17" s="405"/>
      <c r="M17" s="405"/>
      <c r="N17" s="405"/>
      <c r="O17" s="404"/>
      <c r="P17" s="407"/>
    </row>
    <row r="18" spans="2:16" s="402" customFormat="1" ht="34.5" customHeight="1">
      <c r="B18" s="403"/>
      <c r="C18" s="403"/>
      <c r="D18" s="403"/>
      <c r="E18" s="404"/>
      <c r="F18" s="404"/>
      <c r="G18" s="404"/>
      <c r="H18" s="404"/>
      <c r="I18" s="405"/>
      <c r="J18" s="406"/>
      <c r="K18" s="405"/>
      <c r="L18" s="405"/>
      <c r="M18" s="405"/>
      <c r="N18" s="405"/>
      <c r="O18" s="404"/>
      <c r="P18" s="407"/>
    </row>
    <row r="19" spans="2:16" s="159" customFormat="1" ht="21" customHeight="1">
      <c r="B19" s="161"/>
      <c r="C19" s="161"/>
      <c r="D19" s="161"/>
      <c r="E19" s="203"/>
      <c r="F19" s="400"/>
      <c r="G19" s="259"/>
      <c r="H19" s="206"/>
      <c r="I19" s="158"/>
      <c r="J19" s="400"/>
      <c r="K19" s="569"/>
      <c r="L19" s="569"/>
      <c r="M19" s="569"/>
      <c r="N19" s="569"/>
      <c r="O19" s="569"/>
      <c r="P19" s="246"/>
    </row>
    <row r="20" spans="2:16" s="157" customFormat="1" ht="69" customHeight="1">
      <c r="B20" s="572" t="s">
        <v>179</v>
      </c>
      <c r="C20" s="573"/>
      <c r="D20" s="573"/>
      <c r="E20" s="574"/>
      <c r="F20" s="203"/>
      <c r="I20" s="575" t="s">
        <v>223</v>
      </c>
      <c r="J20" s="576"/>
      <c r="K20" s="203"/>
      <c r="L20" s="203"/>
      <c r="M20" s="203"/>
      <c r="N20" s="203"/>
      <c r="O20" s="203"/>
      <c r="P20" s="203"/>
    </row>
    <row r="21" spans="2:16" s="157" customFormat="1" ht="48" customHeight="1">
      <c r="B21" s="208" t="s">
        <v>166</v>
      </c>
      <c r="C21" s="169" t="s">
        <v>197</v>
      </c>
      <c r="D21" s="169"/>
      <c r="E21" s="169" t="s">
        <v>196</v>
      </c>
      <c r="F21" s="260"/>
      <c r="I21" s="358" t="s">
        <v>166</v>
      </c>
      <c r="J21" s="359" t="s">
        <v>178</v>
      </c>
      <c r="K21" s="260"/>
      <c r="L21" s="260"/>
      <c r="M21" s="260"/>
      <c r="N21" s="260"/>
      <c r="O21" s="260"/>
      <c r="P21" s="223"/>
    </row>
    <row r="22" spans="2:16" s="157" customFormat="1" ht="24" customHeight="1">
      <c r="B22" s="412">
        <v>104000</v>
      </c>
      <c r="C22" s="413">
        <f>ROUND(4*B22*2/1000,1)</f>
        <v>832</v>
      </c>
      <c r="D22" s="413"/>
      <c r="E22" s="413">
        <v>107.9</v>
      </c>
      <c r="F22" s="414"/>
      <c r="I22" s="415">
        <v>104000</v>
      </c>
      <c r="J22" s="416">
        <v>107.9</v>
      </c>
      <c r="K22" s="260"/>
      <c r="L22" s="260"/>
      <c r="M22" s="260"/>
      <c r="N22" s="260"/>
      <c r="O22" s="260"/>
      <c r="P22" s="223"/>
    </row>
    <row r="23" spans="2:16" ht="19.5" customHeight="1"/>
    <row r="24" spans="2:16" s="134" customFormat="1" ht="24" customHeight="1">
      <c r="B24" s="137" t="s">
        <v>2</v>
      </c>
      <c r="C24" s="137"/>
      <c r="D24" s="137"/>
      <c r="G24" s="138"/>
      <c r="H24" s="139"/>
      <c r="I24" s="559" t="str">
        <f>+'Ekamut-caxs'!C81</f>
        <v>Ն․ Վահանյան</v>
      </c>
      <c r="J24" s="559"/>
      <c r="K24" s="140"/>
      <c r="L24" s="140"/>
      <c r="M24" s="140"/>
      <c r="N24" s="140"/>
    </row>
    <row r="25" spans="2:16" s="130" customFormat="1" ht="17.25" customHeight="1">
      <c r="B25" s="132"/>
      <c r="C25" s="132"/>
      <c r="D25" s="132"/>
      <c r="G25" s="141" t="s">
        <v>91</v>
      </c>
      <c r="H25" s="142"/>
      <c r="I25" s="557" t="s">
        <v>92</v>
      </c>
      <c r="J25" s="557"/>
      <c r="K25" s="133"/>
      <c r="L25" s="133"/>
      <c r="M25" s="133"/>
      <c r="N25" s="133"/>
    </row>
    <row r="26" spans="2:16" s="134" customFormat="1" ht="24.75" customHeight="1">
      <c r="B26" s="135" t="s">
        <v>6</v>
      </c>
      <c r="C26" s="135"/>
      <c r="D26" s="135"/>
      <c r="G26" s="143"/>
      <c r="H26" s="144"/>
      <c r="I26" s="559" t="str">
        <f>+'Ekamut-caxs'!C83</f>
        <v>Ն․ իսահակյան</v>
      </c>
      <c r="J26" s="559"/>
      <c r="K26" s="140"/>
      <c r="L26" s="140"/>
      <c r="M26" s="140"/>
      <c r="N26" s="140"/>
    </row>
    <row r="27" spans="2:16" s="130" customFormat="1" ht="18.75" customHeight="1">
      <c r="G27" s="141" t="s">
        <v>91</v>
      </c>
      <c r="H27" s="142"/>
      <c r="I27" s="557" t="s">
        <v>92</v>
      </c>
      <c r="J27" s="557"/>
      <c r="K27" s="133"/>
      <c r="L27" s="133"/>
      <c r="M27" s="133"/>
      <c r="N27" s="133"/>
    </row>
    <row r="28" spans="2:16" s="131" customFormat="1" ht="16.5">
      <c r="E28" s="133"/>
      <c r="F28" s="133"/>
    </row>
    <row r="33" spans="4:4">
      <c r="D33" s="1">
        <f>+E22/C22</f>
        <v>0.12968750000000001</v>
      </c>
    </row>
  </sheetData>
  <mergeCells count="16">
    <mergeCell ref="I27:J27"/>
    <mergeCell ref="A1:P1"/>
    <mergeCell ref="A2:P2"/>
    <mergeCell ref="A3:P3"/>
    <mergeCell ref="I24:J24"/>
    <mergeCell ref="I25:J25"/>
    <mergeCell ref="I26:J26"/>
    <mergeCell ref="A5:A6"/>
    <mergeCell ref="B5:B6"/>
    <mergeCell ref="E5:O5"/>
    <mergeCell ref="P5:P6"/>
    <mergeCell ref="K19:O19"/>
    <mergeCell ref="C5:C6"/>
    <mergeCell ref="B20:E20"/>
    <mergeCell ref="I20:J20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C61" sqref="C61"/>
    </sheetView>
  </sheetViews>
  <sheetFormatPr defaultColWidth="9.140625" defaultRowHeight="16.5"/>
  <cols>
    <col min="1" max="1" width="4.140625" style="295" customWidth="1"/>
    <col min="2" max="2" width="15.5703125" style="295" customWidth="1"/>
    <col min="3" max="3" width="10.85546875" style="295" customWidth="1"/>
    <col min="4" max="4" width="19.140625" style="295" customWidth="1"/>
    <col min="5" max="5" width="13.42578125" style="295" customWidth="1"/>
    <col min="6" max="6" width="16.28515625" style="295" customWidth="1"/>
    <col min="7" max="7" width="11.42578125" style="295" customWidth="1"/>
    <col min="8" max="8" width="13.28515625" style="295" customWidth="1"/>
    <col min="9" max="10" width="14.85546875" style="295" customWidth="1"/>
    <col min="11" max="11" width="10.85546875" style="295" customWidth="1"/>
    <col min="12" max="12" width="12.85546875" style="295" customWidth="1"/>
    <col min="13" max="13" width="14.85546875" style="295" customWidth="1"/>
    <col min="14" max="14" width="12" style="295" customWidth="1"/>
    <col min="15" max="15" width="11.7109375" style="295" customWidth="1"/>
    <col min="16" max="16384" width="9.140625" style="295"/>
  </cols>
  <sheetData>
    <row r="1" spans="1:15" s="294" customFormat="1" ht="18.75" customHeight="1">
      <c r="A1" s="578" t="s">
        <v>67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</row>
    <row r="2" spans="1:15" s="294" customFormat="1" ht="21.75" customHeight="1">
      <c r="A2" s="577" t="str">
        <f>+'Ekamut-caxs'!A14:D14</f>
        <v xml:space="preserve">«Երևանի Տ․ Չուխաջյանի անվան երաժշտական դպրոց » ՀՈԱԿ-ի 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</row>
    <row r="3" spans="1:15" s="294" customFormat="1" ht="21" customHeight="1">
      <c r="A3" s="577" t="s">
        <v>93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</row>
    <row r="4" spans="1:15" ht="21" customHeight="1" thickBot="1"/>
    <row r="5" spans="1:15" s="296" customFormat="1" ht="24.75" customHeight="1">
      <c r="A5" s="584" t="s">
        <v>113</v>
      </c>
      <c r="B5" s="586" t="s">
        <v>94</v>
      </c>
      <c r="C5" s="588" t="s">
        <v>95</v>
      </c>
      <c r="D5" s="589"/>
      <c r="E5" s="589"/>
      <c r="F5" s="590"/>
      <c r="G5" s="591" t="s">
        <v>96</v>
      </c>
      <c r="H5" s="591"/>
      <c r="I5" s="591"/>
      <c r="J5" s="591"/>
      <c r="K5" s="591" t="s">
        <v>120</v>
      </c>
      <c r="L5" s="591"/>
      <c r="M5" s="591"/>
      <c r="N5" s="591"/>
      <c r="O5" s="591"/>
    </row>
    <row r="6" spans="1:15" s="302" customFormat="1" ht="51" customHeight="1">
      <c r="A6" s="585"/>
      <c r="B6" s="587"/>
      <c r="C6" s="297" t="s">
        <v>206</v>
      </c>
      <c r="D6" s="298" t="s">
        <v>207</v>
      </c>
      <c r="E6" s="298" t="s">
        <v>247</v>
      </c>
      <c r="F6" s="299" t="s">
        <v>248</v>
      </c>
      <c r="G6" s="298" t="s">
        <v>208</v>
      </c>
      <c r="H6" s="300" t="s">
        <v>207</v>
      </c>
      <c r="I6" s="298" t="s">
        <v>249</v>
      </c>
      <c r="J6" s="300" t="s">
        <v>248</v>
      </c>
      <c r="K6" s="298" t="s">
        <v>206</v>
      </c>
      <c r="L6" s="298" t="s">
        <v>247</v>
      </c>
      <c r="M6" s="300" t="s">
        <v>250</v>
      </c>
      <c r="N6" s="301" t="s">
        <v>251</v>
      </c>
      <c r="O6" s="301" t="s">
        <v>252</v>
      </c>
    </row>
    <row r="7" spans="1:15" ht="19.5" customHeight="1">
      <c r="A7" s="303">
        <v>1</v>
      </c>
      <c r="B7" s="304" t="s">
        <v>97</v>
      </c>
      <c r="C7" s="222">
        <v>2821</v>
      </c>
      <c r="D7" s="221">
        <v>405377.7</v>
      </c>
      <c r="E7" s="377">
        <v>2315</v>
      </c>
      <c r="F7" s="378">
        <f>IF((E7&lt;10000), E7*143.7, E7*107.1)</f>
        <v>332665.5</v>
      </c>
      <c r="G7" s="306">
        <v>1120</v>
      </c>
      <c r="H7" s="221">
        <v>57654</v>
      </c>
      <c r="I7" s="377">
        <v>1400</v>
      </c>
      <c r="J7" s="379">
        <v>67772</v>
      </c>
      <c r="K7" s="307">
        <v>20</v>
      </c>
      <c r="L7" s="377">
        <v>21</v>
      </c>
      <c r="M7" s="308">
        <f>+L7*200.47</f>
        <v>4209.87</v>
      </c>
      <c r="N7" s="309">
        <f>+L7*7.94904</f>
        <v>166.92984000000001</v>
      </c>
      <c r="O7" s="310">
        <f>+N7+M7</f>
        <v>4376.7998399999997</v>
      </c>
    </row>
    <row r="8" spans="1:15" ht="19.5" customHeight="1">
      <c r="A8" s="303">
        <v>2</v>
      </c>
      <c r="B8" s="304" t="s">
        <v>215</v>
      </c>
      <c r="C8" s="222">
        <v>2447</v>
      </c>
      <c r="D8" s="221">
        <v>351633.9</v>
      </c>
      <c r="E8" s="377">
        <v>1925</v>
      </c>
      <c r="F8" s="378">
        <f t="shared" ref="F8:F18" si="0">IF((E8&lt;10000), E8*143.7, E8*107.1)</f>
        <v>276622.5</v>
      </c>
      <c r="G8" s="306">
        <v>883</v>
      </c>
      <c r="H8" s="221">
        <v>45317</v>
      </c>
      <c r="I8" s="377">
        <v>1130</v>
      </c>
      <c r="J8" s="379">
        <v>54432</v>
      </c>
      <c r="K8" s="307">
        <v>12</v>
      </c>
      <c r="L8" s="377">
        <v>18</v>
      </c>
      <c r="M8" s="308">
        <f t="shared" ref="M8:M18" si="1">+L8*200.47</f>
        <v>3608.46</v>
      </c>
      <c r="N8" s="309">
        <f t="shared" ref="N8:N18" si="2">+L8*7.94904</f>
        <v>143.08271999999999</v>
      </c>
      <c r="O8" s="310">
        <f t="shared" ref="O8:O18" si="3">+N8+M8</f>
        <v>3751.5427199999999</v>
      </c>
    </row>
    <row r="9" spans="1:15" ht="19.5" customHeight="1">
      <c r="A9" s="303">
        <v>3</v>
      </c>
      <c r="B9" s="304" t="s">
        <v>98</v>
      </c>
      <c r="C9" s="222">
        <v>1001</v>
      </c>
      <c r="D9" s="221">
        <v>143843.70000000001</v>
      </c>
      <c r="E9" s="377">
        <v>1699</v>
      </c>
      <c r="F9" s="378">
        <f t="shared" si="0"/>
        <v>244146.3</v>
      </c>
      <c r="G9" s="306">
        <v>739</v>
      </c>
      <c r="H9" s="221">
        <v>37637</v>
      </c>
      <c r="I9" s="377">
        <v>820</v>
      </c>
      <c r="J9" s="379">
        <v>39953.599999999999</v>
      </c>
      <c r="K9" s="307">
        <v>15</v>
      </c>
      <c r="L9" s="377">
        <v>39</v>
      </c>
      <c r="M9" s="308">
        <f t="shared" si="1"/>
        <v>7818.33</v>
      </c>
      <c r="N9" s="309">
        <f t="shared" si="2"/>
        <v>310.01256000000001</v>
      </c>
      <c r="O9" s="310">
        <f t="shared" si="3"/>
        <v>8128.34256</v>
      </c>
    </row>
    <row r="10" spans="1:15" ht="19.5" customHeight="1">
      <c r="A10" s="303">
        <v>4</v>
      </c>
      <c r="B10" s="304" t="s">
        <v>99</v>
      </c>
      <c r="C10" s="311">
        <v>95</v>
      </c>
      <c r="D10" s="312">
        <v>13651.5</v>
      </c>
      <c r="E10" s="377"/>
      <c r="F10" s="378">
        <f t="shared" si="0"/>
        <v>0</v>
      </c>
      <c r="G10" s="306">
        <v>409</v>
      </c>
      <c r="H10" s="313">
        <v>21246</v>
      </c>
      <c r="I10" s="377">
        <v>350</v>
      </c>
      <c r="J10" s="379">
        <v>16518</v>
      </c>
      <c r="K10" s="307">
        <v>13</v>
      </c>
      <c r="L10" s="377">
        <v>41</v>
      </c>
      <c r="M10" s="308">
        <f t="shared" si="1"/>
        <v>8219.27</v>
      </c>
      <c r="N10" s="309">
        <f t="shared" si="2"/>
        <v>325.91064</v>
      </c>
      <c r="O10" s="310">
        <f t="shared" si="3"/>
        <v>8545.1806400000005</v>
      </c>
    </row>
    <row r="11" spans="1:15" ht="19.5" customHeight="1">
      <c r="A11" s="303">
        <v>5</v>
      </c>
      <c r="B11" s="304" t="s">
        <v>100</v>
      </c>
      <c r="C11" s="311"/>
      <c r="D11" s="312"/>
      <c r="E11" s="377"/>
      <c r="F11" s="378">
        <f t="shared" si="0"/>
        <v>0</v>
      </c>
      <c r="G11" s="306">
        <v>303</v>
      </c>
      <c r="H11" s="313">
        <v>15762</v>
      </c>
      <c r="I11" s="377">
        <v>390</v>
      </c>
      <c r="J11" s="379">
        <v>18557.2</v>
      </c>
      <c r="K11" s="307">
        <v>19</v>
      </c>
      <c r="L11" s="377">
        <v>20</v>
      </c>
      <c r="M11" s="308">
        <f t="shared" si="1"/>
        <v>4009.4</v>
      </c>
      <c r="N11" s="309">
        <f t="shared" si="2"/>
        <v>158.98079999999999</v>
      </c>
      <c r="O11" s="310">
        <f t="shared" si="3"/>
        <v>4168.3807999999999</v>
      </c>
    </row>
    <row r="12" spans="1:15" ht="19.5" customHeight="1">
      <c r="A12" s="303">
        <v>6</v>
      </c>
      <c r="B12" s="304" t="s">
        <v>101</v>
      </c>
      <c r="C12" s="311"/>
      <c r="D12" s="312"/>
      <c r="E12" s="377"/>
      <c r="F12" s="378">
        <f t="shared" si="0"/>
        <v>0</v>
      </c>
      <c r="G12" s="306">
        <v>236</v>
      </c>
      <c r="H12" s="313">
        <v>12254</v>
      </c>
      <c r="I12" s="377">
        <v>370</v>
      </c>
      <c r="J12" s="379">
        <v>18587.599999999999</v>
      </c>
      <c r="K12" s="307">
        <v>21</v>
      </c>
      <c r="L12" s="377">
        <v>18</v>
      </c>
      <c r="M12" s="308">
        <f t="shared" si="1"/>
        <v>3608.46</v>
      </c>
      <c r="N12" s="309">
        <f t="shared" si="2"/>
        <v>143.08271999999999</v>
      </c>
      <c r="O12" s="310">
        <f t="shared" si="3"/>
        <v>3751.5427199999999</v>
      </c>
    </row>
    <row r="13" spans="1:15" ht="19.5" customHeight="1">
      <c r="A13" s="303">
        <v>7</v>
      </c>
      <c r="B13" s="304" t="s">
        <v>102</v>
      </c>
      <c r="C13" s="311"/>
      <c r="D13" s="312"/>
      <c r="E13" s="377"/>
      <c r="F13" s="378">
        <f t="shared" si="0"/>
        <v>0</v>
      </c>
      <c r="G13" s="306">
        <v>81</v>
      </c>
      <c r="H13" s="313">
        <v>6482.4</v>
      </c>
      <c r="I13" s="377">
        <v>152.5</v>
      </c>
      <c r="J13" s="379">
        <v>7630.7</v>
      </c>
      <c r="K13" s="307">
        <v>15</v>
      </c>
      <c r="L13" s="377">
        <v>21</v>
      </c>
      <c r="M13" s="308">
        <f t="shared" si="1"/>
        <v>4209.87</v>
      </c>
      <c r="N13" s="309">
        <f t="shared" si="2"/>
        <v>166.92984000000001</v>
      </c>
      <c r="O13" s="310">
        <f t="shared" si="3"/>
        <v>4376.7998399999997</v>
      </c>
    </row>
    <row r="14" spans="1:15" ht="19.5" customHeight="1">
      <c r="A14" s="303">
        <v>8</v>
      </c>
      <c r="B14" s="314" t="s">
        <v>103</v>
      </c>
      <c r="C14" s="311"/>
      <c r="D14" s="312"/>
      <c r="E14" s="377"/>
      <c r="F14" s="378">
        <f t="shared" si="0"/>
        <v>0</v>
      </c>
      <c r="G14" s="306">
        <v>160</v>
      </c>
      <c r="H14" s="313">
        <v>8026.4</v>
      </c>
      <c r="I14" s="377">
        <v>198.93</v>
      </c>
      <c r="J14" s="379">
        <v>10097.98</v>
      </c>
      <c r="K14" s="307">
        <v>3</v>
      </c>
      <c r="L14" s="377">
        <v>14</v>
      </c>
      <c r="M14" s="308">
        <f t="shared" si="1"/>
        <v>2806.58</v>
      </c>
      <c r="N14" s="309">
        <f t="shared" si="2"/>
        <v>111.28656000000001</v>
      </c>
      <c r="O14" s="310">
        <f t="shared" si="3"/>
        <v>2917.8665599999999</v>
      </c>
    </row>
    <row r="15" spans="1:15" ht="19.5" customHeight="1">
      <c r="A15" s="303">
        <v>9</v>
      </c>
      <c r="B15" s="314" t="s">
        <v>104</v>
      </c>
      <c r="C15" s="311"/>
      <c r="D15" s="312"/>
      <c r="E15" s="377"/>
      <c r="F15" s="378">
        <f t="shared" si="0"/>
        <v>0</v>
      </c>
      <c r="G15" s="306">
        <v>386</v>
      </c>
      <c r="H15" s="313">
        <v>19989.7</v>
      </c>
      <c r="I15" s="377">
        <v>325.56</v>
      </c>
      <c r="J15" s="379">
        <v>17043.599999999999</v>
      </c>
      <c r="K15" s="307">
        <v>8</v>
      </c>
      <c r="L15" s="377">
        <v>3</v>
      </c>
      <c r="M15" s="308">
        <f t="shared" si="1"/>
        <v>601.41</v>
      </c>
      <c r="N15" s="309">
        <f t="shared" si="2"/>
        <v>23.84712</v>
      </c>
      <c r="O15" s="310">
        <f t="shared" si="3"/>
        <v>625.25711999999999</v>
      </c>
    </row>
    <row r="16" spans="1:15" ht="19.5" customHeight="1">
      <c r="A16" s="303">
        <v>10</v>
      </c>
      <c r="B16" s="314" t="s">
        <v>105</v>
      </c>
      <c r="C16" s="311"/>
      <c r="D16" s="312"/>
      <c r="E16" s="377"/>
      <c r="F16" s="378">
        <f t="shared" si="0"/>
        <v>0</v>
      </c>
      <c r="G16" s="315">
        <v>360</v>
      </c>
      <c r="H16" s="313">
        <v>18812.8</v>
      </c>
      <c r="I16" s="377">
        <v>700</v>
      </c>
      <c r="J16" s="379">
        <v>36826</v>
      </c>
      <c r="K16" s="307">
        <v>15</v>
      </c>
      <c r="L16" s="377">
        <v>20</v>
      </c>
      <c r="M16" s="308">
        <f t="shared" si="1"/>
        <v>4009.4</v>
      </c>
      <c r="N16" s="309">
        <f t="shared" si="2"/>
        <v>158.98079999999999</v>
      </c>
      <c r="O16" s="310">
        <f t="shared" si="3"/>
        <v>4168.3807999999999</v>
      </c>
    </row>
    <row r="17" spans="1:15" ht="19.5" customHeight="1">
      <c r="A17" s="303">
        <v>11</v>
      </c>
      <c r="B17" s="314" t="s">
        <v>106</v>
      </c>
      <c r="C17" s="383">
        <v>1161</v>
      </c>
      <c r="D17" s="384">
        <v>166835.70000000001</v>
      </c>
      <c r="E17" s="305">
        <f>+C17</f>
        <v>1161</v>
      </c>
      <c r="F17" s="378">
        <f t="shared" si="0"/>
        <v>166835.69999999998</v>
      </c>
      <c r="G17" s="381">
        <v>1129</v>
      </c>
      <c r="H17" s="382">
        <v>60378.9</v>
      </c>
      <c r="I17" s="305">
        <f>+G17</f>
        <v>1129</v>
      </c>
      <c r="J17" s="379">
        <f t="shared" ref="J17:J18" si="4">+I17*53.48</f>
        <v>60378.92</v>
      </c>
      <c r="K17" s="380">
        <v>23</v>
      </c>
      <c r="L17" s="305">
        <f>+K17</f>
        <v>23</v>
      </c>
      <c r="M17" s="308">
        <f t="shared" si="1"/>
        <v>4610.8100000000004</v>
      </c>
      <c r="N17" s="309">
        <f t="shared" si="2"/>
        <v>182.82792000000001</v>
      </c>
      <c r="O17" s="310">
        <f t="shared" si="3"/>
        <v>4793.6379200000001</v>
      </c>
    </row>
    <row r="18" spans="1:15" ht="19.5" customHeight="1">
      <c r="A18" s="303">
        <v>12</v>
      </c>
      <c r="B18" s="314" t="s">
        <v>107</v>
      </c>
      <c r="C18" s="383">
        <v>2821</v>
      </c>
      <c r="D18" s="384">
        <v>405377.7</v>
      </c>
      <c r="E18" s="305">
        <f>+C18</f>
        <v>2821</v>
      </c>
      <c r="F18" s="378">
        <f t="shared" si="0"/>
        <v>405377.69999999995</v>
      </c>
      <c r="G18" s="381">
        <v>1176</v>
      </c>
      <c r="H18" s="382">
        <v>62892.5</v>
      </c>
      <c r="I18" s="305">
        <f>+G18</f>
        <v>1176</v>
      </c>
      <c r="J18" s="379">
        <f t="shared" si="4"/>
        <v>62892.479999999996</v>
      </c>
      <c r="K18" s="380">
        <v>24</v>
      </c>
      <c r="L18" s="305">
        <f>+K18</f>
        <v>24</v>
      </c>
      <c r="M18" s="308">
        <f t="shared" si="1"/>
        <v>4811.28</v>
      </c>
      <c r="N18" s="309">
        <f t="shared" si="2"/>
        <v>190.77696</v>
      </c>
      <c r="O18" s="310">
        <f t="shared" si="3"/>
        <v>5002.0569599999999</v>
      </c>
    </row>
    <row r="19" spans="1:15" ht="32.25" customHeight="1" thickBot="1">
      <c r="A19" s="316"/>
      <c r="B19" s="317" t="s">
        <v>90</v>
      </c>
      <c r="C19" s="318">
        <f t="shared" ref="C19:K19" si="5">SUM(C7:C18)</f>
        <v>10346</v>
      </c>
      <c r="D19" s="319">
        <f t="shared" si="5"/>
        <v>1486720.2</v>
      </c>
      <c r="E19" s="320">
        <f t="shared" si="5"/>
        <v>9921</v>
      </c>
      <c r="F19" s="321">
        <f>SUM(F7:F18)</f>
        <v>1425647.7</v>
      </c>
      <c r="G19" s="322">
        <f>SUM(G7:G18)</f>
        <v>6982</v>
      </c>
      <c r="H19" s="319">
        <f>SUM(H7:H18)</f>
        <v>366452.7</v>
      </c>
      <c r="I19" s="320">
        <f>SUM(I7:I18)</f>
        <v>8141.9900000000007</v>
      </c>
      <c r="J19" s="323">
        <f>SUM(J7:J18)</f>
        <v>410690.08</v>
      </c>
      <c r="K19" s="318">
        <f t="shared" si="5"/>
        <v>188</v>
      </c>
      <c r="L19" s="320">
        <f>SUM(L7:L18)</f>
        <v>262</v>
      </c>
      <c r="M19" s="323">
        <f>SUM(M7:M18)</f>
        <v>52523.140000000007</v>
      </c>
      <c r="N19" s="324">
        <f>SUM(N7:N18)</f>
        <v>2082.6484799999998</v>
      </c>
      <c r="O19" s="323">
        <f>SUM(O7:O18)</f>
        <v>54605.78848000001</v>
      </c>
    </row>
    <row r="20" spans="1:15" ht="21.75" customHeight="1">
      <c r="B20" s="325"/>
      <c r="C20" s="326"/>
      <c r="D20" s="327"/>
      <c r="E20" s="326"/>
      <c r="F20" s="327">
        <f>ROUND(F19/1000,1)</f>
        <v>1425.6</v>
      </c>
      <c r="G20" s="326"/>
      <c r="H20" s="327"/>
      <c r="I20" s="326"/>
      <c r="J20" s="327">
        <f>ROUND(J19/1000,1)</f>
        <v>410.7</v>
      </c>
      <c r="K20" s="326"/>
      <c r="L20" s="326"/>
      <c r="M20" s="327">
        <f>ROUND(M19/1000,1)</f>
        <v>52.5</v>
      </c>
      <c r="N20" s="327">
        <f t="shared" ref="N20:O20" si="6">ROUND(N19/1000,1)</f>
        <v>2.1</v>
      </c>
      <c r="O20" s="327">
        <f t="shared" si="6"/>
        <v>54.6</v>
      </c>
    </row>
    <row r="21" spans="1:15" ht="33.75" customHeight="1" thickBot="1">
      <c r="B21" s="580" t="s">
        <v>216</v>
      </c>
      <c r="C21" s="580"/>
      <c r="D21" s="580"/>
      <c r="E21" s="328"/>
      <c r="F21" s="329"/>
      <c r="H21" s="328"/>
      <c r="M21" s="327"/>
    </row>
    <row r="22" spans="1:15" s="294" customFormat="1" ht="34.5" customHeight="1">
      <c r="A22" s="330"/>
      <c r="B22" s="331" t="s">
        <v>124</v>
      </c>
      <c r="C22" s="332" t="s">
        <v>125</v>
      </c>
      <c r="D22" s="332" t="s">
        <v>194</v>
      </c>
      <c r="E22" s="332" t="s">
        <v>194</v>
      </c>
      <c r="F22" s="333" t="s">
        <v>194</v>
      </c>
      <c r="G22" s="332" t="s">
        <v>125</v>
      </c>
      <c r="H22" s="332" t="s">
        <v>194</v>
      </c>
      <c r="I22" s="332" t="s">
        <v>194</v>
      </c>
      <c r="J22" s="334" t="s">
        <v>194</v>
      </c>
      <c r="K22" s="332" t="s">
        <v>125</v>
      </c>
      <c r="L22" s="332" t="s">
        <v>194</v>
      </c>
      <c r="M22" s="367" t="s">
        <v>194</v>
      </c>
      <c r="N22" s="330" t="s">
        <v>194</v>
      </c>
      <c r="O22" s="334" t="s">
        <v>194</v>
      </c>
    </row>
    <row r="23" spans="1:15" ht="23.25" customHeight="1">
      <c r="A23" s="335">
        <v>1</v>
      </c>
      <c r="B23" s="385"/>
      <c r="C23" s="384"/>
      <c r="D23" s="310" t="s">
        <v>194</v>
      </c>
      <c r="E23" s="310" t="s">
        <v>194</v>
      </c>
      <c r="F23" s="378"/>
      <c r="G23" s="389"/>
      <c r="H23" s="310" t="s">
        <v>194</v>
      </c>
      <c r="I23" s="310" t="s">
        <v>194</v>
      </c>
      <c r="J23" s="391"/>
      <c r="K23" s="389"/>
      <c r="L23" s="310" t="s">
        <v>194</v>
      </c>
      <c r="M23" s="392"/>
      <c r="N23" s="335" t="s">
        <v>194</v>
      </c>
      <c r="O23" s="369" t="s">
        <v>194</v>
      </c>
    </row>
    <row r="24" spans="1:15" ht="23.25" customHeight="1">
      <c r="A24" s="335">
        <v>2</v>
      </c>
      <c r="B24" s="385"/>
      <c r="C24" s="384"/>
      <c r="D24" s="310" t="s">
        <v>194</v>
      </c>
      <c r="E24" s="310" t="s">
        <v>194</v>
      </c>
      <c r="F24" s="378"/>
      <c r="G24" s="389"/>
      <c r="H24" s="310" t="s">
        <v>194</v>
      </c>
      <c r="I24" s="310" t="s">
        <v>194</v>
      </c>
      <c r="J24" s="391"/>
      <c r="K24" s="389"/>
      <c r="L24" s="310" t="s">
        <v>194</v>
      </c>
      <c r="M24" s="392"/>
      <c r="N24" s="335" t="s">
        <v>194</v>
      </c>
      <c r="O24" s="369" t="s">
        <v>194</v>
      </c>
    </row>
    <row r="25" spans="1:15" s="302" customFormat="1" ht="23.25" customHeight="1">
      <c r="A25" s="303">
        <v>3</v>
      </c>
      <c r="B25" s="386"/>
      <c r="C25" s="387"/>
      <c r="D25" s="336" t="s">
        <v>194</v>
      </c>
      <c r="E25" s="336" t="s">
        <v>194</v>
      </c>
      <c r="F25" s="388"/>
      <c r="G25" s="390"/>
      <c r="H25" s="336" t="s">
        <v>194</v>
      </c>
      <c r="I25" s="336" t="s">
        <v>194</v>
      </c>
      <c r="J25" s="388"/>
      <c r="K25" s="390"/>
      <c r="L25" s="336" t="s">
        <v>194</v>
      </c>
      <c r="M25" s="393"/>
      <c r="N25" s="370" t="s">
        <v>194</v>
      </c>
      <c r="O25" s="371" t="s">
        <v>194</v>
      </c>
    </row>
    <row r="26" spans="1:15" s="294" customFormat="1" ht="24" customHeight="1">
      <c r="A26" s="337"/>
      <c r="B26" s="338" t="s">
        <v>69</v>
      </c>
      <c r="C26" s="339" t="s">
        <v>194</v>
      </c>
      <c r="D26" s="339" t="s">
        <v>194</v>
      </c>
      <c r="E26" s="339" t="s">
        <v>194</v>
      </c>
      <c r="F26" s="340">
        <f>SUM(F23:F25)</f>
        <v>0</v>
      </c>
      <c r="G26" s="341" t="s">
        <v>194</v>
      </c>
      <c r="H26" s="339" t="s">
        <v>194</v>
      </c>
      <c r="I26" s="339" t="s">
        <v>194</v>
      </c>
      <c r="J26" s="340">
        <f>SUM(J23:J25)</f>
        <v>0</v>
      </c>
      <c r="K26" s="341" t="s">
        <v>194</v>
      </c>
      <c r="L26" s="339" t="s">
        <v>194</v>
      </c>
      <c r="M26" s="368">
        <f>SUM(M23:M25)</f>
        <v>0</v>
      </c>
      <c r="N26" s="337" t="s">
        <v>194</v>
      </c>
      <c r="O26" s="372" t="s">
        <v>194</v>
      </c>
    </row>
    <row r="27" spans="1:15" s="294" customFormat="1" ht="27" customHeight="1" thickBot="1">
      <c r="A27" s="342"/>
      <c r="B27" s="343" t="s">
        <v>217</v>
      </c>
      <c r="C27" s="319"/>
      <c r="D27" s="319" t="s">
        <v>194</v>
      </c>
      <c r="E27" s="319" t="s">
        <v>194</v>
      </c>
      <c r="F27" s="321">
        <f>+F20-F26</f>
        <v>1425.6</v>
      </c>
      <c r="G27" s="344" t="s">
        <v>194</v>
      </c>
      <c r="H27" s="319" t="s">
        <v>194</v>
      </c>
      <c r="I27" s="319" t="s">
        <v>194</v>
      </c>
      <c r="J27" s="321">
        <f>J20-J26</f>
        <v>410.7</v>
      </c>
      <c r="K27" s="344" t="s">
        <v>194</v>
      </c>
      <c r="L27" s="319" t="s">
        <v>194</v>
      </c>
      <c r="M27" s="323">
        <f>M20-M26</f>
        <v>52.5</v>
      </c>
      <c r="N27" s="342" t="s">
        <v>194</v>
      </c>
      <c r="O27" s="321">
        <f>+O20-M26</f>
        <v>54.6</v>
      </c>
    </row>
    <row r="28" spans="1:15" s="294" customFormat="1" ht="25.5" customHeight="1" thickBot="1">
      <c r="B28" s="345"/>
      <c r="F28" s="327"/>
      <c r="J28" s="373" t="s">
        <v>126</v>
      </c>
      <c r="K28" s="374"/>
      <c r="L28" s="374"/>
      <c r="M28" s="375">
        <f>+F26+J26+M26</f>
        <v>0</v>
      </c>
    </row>
    <row r="29" spans="1:15" s="294" customFormat="1" ht="20.25" customHeight="1">
      <c r="B29" s="345"/>
      <c r="F29" s="327"/>
      <c r="M29" s="327"/>
    </row>
    <row r="30" spans="1:15" s="325" customFormat="1" ht="25.5" customHeight="1">
      <c r="B30" s="346"/>
      <c r="C30" s="577" t="s">
        <v>2</v>
      </c>
      <c r="D30" s="577"/>
      <c r="E30" s="346"/>
      <c r="F30" s="346"/>
      <c r="G30" s="581"/>
      <c r="H30" s="581"/>
      <c r="I30" s="347"/>
      <c r="J30" s="582" t="str">
        <f>+'Ekamut-caxs'!C81</f>
        <v>Ն․ Վահանյան</v>
      </c>
      <c r="K30" s="582"/>
      <c r="M30" s="329"/>
    </row>
    <row r="31" spans="1:15" s="294" customFormat="1">
      <c r="C31" s="348"/>
      <c r="D31" s="348"/>
      <c r="E31" s="349"/>
      <c r="F31" s="349"/>
      <c r="G31" s="583" t="s">
        <v>91</v>
      </c>
      <c r="H31" s="583"/>
      <c r="I31" s="350"/>
      <c r="J31" s="583" t="s">
        <v>108</v>
      </c>
      <c r="K31" s="583"/>
    </row>
    <row r="32" spans="1:15" s="325" customFormat="1" ht="23.25" customHeight="1">
      <c r="B32" s="346"/>
      <c r="C32" s="351" t="s">
        <v>6</v>
      </c>
      <c r="D32" s="351"/>
      <c r="E32" s="346"/>
      <c r="F32" s="346"/>
      <c r="G32" s="582"/>
      <c r="H32" s="582"/>
      <c r="I32" s="352"/>
      <c r="J32" s="582" t="str">
        <f>+'Ekamut-caxs'!C83</f>
        <v>Ն․ իսահակյան</v>
      </c>
      <c r="K32" s="582"/>
    </row>
    <row r="33" spans="3:13" s="294" customFormat="1">
      <c r="C33" s="328"/>
      <c r="D33" s="328"/>
      <c r="G33" s="583" t="s">
        <v>91</v>
      </c>
      <c r="H33" s="583"/>
      <c r="I33" s="350"/>
      <c r="J33" s="583" t="s">
        <v>108</v>
      </c>
      <c r="K33" s="583"/>
    </row>
    <row r="34" spans="3:13">
      <c r="F34" s="353" t="s">
        <v>1</v>
      </c>
    </row>
    <row r="35" spans="3:13" ht="16.5" customHeight="1">
      <c r="C35" s="354" t="s">
        <v>109</v>
      </c>
      <c r="D35" s="354"/>
      <c r="E35" s="354" t="s">
        <v>110</v>
      </c>
      <c r="F35" s="354" t="s">
        <v>236</v>
      </c>
      <c r="I35" s="355" t="s">
        <v>111</v>
      </c>
      <c r="J35" s="356" t="s">
        <v>201</v>
      </c>
      <c r="K35" s="356"/>
      <c r="L35" s="356" t="s">
        <v>202</v>
      </c>
      <c r="M35" s="356" t="s">
        <v>203</v>
      </c>
    </row>
    <row r="36" spans="3:13" ht="16.5" customHeight="1">
      <c r="C36" s="354" t="s">
        <v>112</v>
      </c>
      <c r="D36" s="354"/>
      <c r="E36" s="354" t="s">
        <v>110</v>
      </c>
      <c r="F36" s="354" t="s">
        <v>209</v>
      </c>
      <c r="I36" s="579" t="s">
        <v>210</v>
      </c>
      <c r="J36" s="579"/>
      <c r="K36" s="356"/>
      <c r="L36" s="579" t="s">
        <v>211</v>
      </c>
      <c r="M36" s="579"/>
    </row>
    <row r="37" spans="3:13">
      <c r="C37" s="354"/>
      <c r="D37" s="354"/>
      <c r="E37" s="579" t="s">
        <v>212</v>
      </c>
      <c r="F37" s="579"/>
      <c r="I37" s="579"/>
      <c r="J37" s="579"/>
      <c r="K37" s="356"/>
      <c r="L37" s="579"/>
      <c r="M37" s="579"/>
    </row>
    <row r="38" spans="3:13">
      <c r="C38" s="354"/>
      <c r="D38" s="354"/>
      <c r="E38" s="579"/>
      <c r="F38" s="579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2"/>
  <sheetViews>
    <sheetView view="pageBreakPreview" topLeftCell="A10" workbookViewId="0">
      <selection activeCell="C61" sqref="C61"/>
    </sheetView>
  </sheetViews>
  <sheetFormatPr defaultRowHeight="13.5"/>
  <cols>
    <col min="1" max="1" width="6" style="128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55" customFormat="1" ht="24" customHeight="1">
      <c r="A1" s="546" t="s">
        <v>67</v>
      </c>
      <c r="B1" s="546"/>
      <c r="C1" s="546"/>
      <c r="D1" s="546"/>
      <c r="E1" s="546"/>
    </row>
    <row r="2" spans="1:7" ht="23.25" customHeight="1">
      <c r="A2" s="549" t="str">
        <f>+'Ekamut-caxs'!A14:D14</f>
        <v xml:space="preserve">«Երևանի Տ․ Չուխաջյանի անվան երաժշտական դպրոց » ՀՈԱԿ-ի  </v>
      </c>
      <c r="B2" s="549"/>
      <c r="C2" s="549"/>
      <c r="D2" s="549"/>
      <c r="E2" s="549"/>
    </row>
    <row r="3" spans="1:7" ht="28.5" customHeight="1">
      <c r="A3" s="549" t="s">
        <v>275</v>
      </c>
      <c r="B3" s="549"/>
      <c r="C3" s="549"/>
      <c r="D3" s="549"/>
      <c r="E3" s="549"/>
    </row>
    <row r="5" spans="1:7">
      <c r="E5" s="168" t="s">
        <v>123</v>
      </c>
    </row>
    <row r="6" spans="1:7" ht="124.5" customHeight="1">
      <c r="A6" s="261" t="s">
        <v>3</v>
      </c>
      <c r="B6" s="261" t="s">
        <v>94</v>
      </c>
      <c r="C6" s="261" t="s">
        <v>261</v>
      </c>
      <c r="D6" s="261" t="s">
        <v>260</v>
      </c>
      <c r="E6" s="261" t="s">
        <v>259</v>
      </c>
    </row>
    <row r="7" spans="1:7" s="410" customFormat="1">
      <c r="A7" s="409">
        <v>1</v>
      </c>
      <c r="B7" s="409">
        <v>2</v>
      </c>
      <c r="C7" s="409">
        <v>3</v>
      </c>
      <c r="D7" s="409">
        <v>4</v>
      </c>
      <c r="E7" s="409">
        <v>5</v>
      </c>
    </row>
    <row r="8" spans="1:7" ht="24.75" customHeight="1">
      <c r="A8" s="218">
        <v>1</v>
      </c>
      <c r="B8" s="29" t="s">
        <v>269</v>
      </c>
      <c r="C8" s="214">
        <v>86609.3</v>
      </c>
      <c r="D8" s="214">
        <v>1958.4</v>
      </c>
      <c r="E8" s="214">
        <v>5499.8</v>
      </c>
    </row>
    <row r="9" spans="1:7" ht="24.75" customHeight="1">
      <c r="A9" s="218">
        <v>2</v>
      </c>
      <c r="B9" s="29" t="s">
        <v>270</v>
      </c>
      <c r="C9" s="214">
        <v>10757.8</v>
      </c>
      <c r="D9" s="214">
        <v>291.3</v>
      </c>
      <c r="E9" s="214">
        <v>711.1</v>
      </c>
    </row>
    <row r="10" spans="1:7" ht="25.5" customHeight="1">
      <c r="A10" s="218">
        <v>3</v>
      </c>
      <c r="B10" s="505" t="s">
        <v>184</v>
      </c>
      <c r="C10" s="214">
        <v>10757.8</v>
      </c>
      <c r="D10" s="214">
        <v>291.39999999999998</v>
      </c>
      <c r="E10" s="214">
        <v>700</v>
      </c>
      <c r="F10" s="408"/>
    </row>
    <row r="11" spans="1:7" ht="25.5" customHeight="1">
      <c r="A11" s="218">
        <v>4</v>
      </c>
      <c r="B11" s="505" t="s">
        <v>180</v>
      </c>
      <c r="C11" s="214">
        <v>10757.8</v>
      </c>
      <c r="D11" s="214">
        <v>291.39999999999998</v>
      </c>
      <c r="E11" s="214">
        <v>700</v>
      </c>
      <c r="F11" s="408"/>
    </row>
    <row r="12" spans="1:7" s="155" customFormat="1" ht="31.5" customHeight="1">
      <c r="A12" s="197"/>
      <c r="B12" s="506" t="s">
        <v>181</v>
      </c>
      <c r="C12" s="507">
        <f>ROUND(SUM(C8:C11),1)</f>
        <v>118882.7</v>
      </c>
      <c r="D12" s="507">
        <f>ROUND(SUM(D8:D11),1)</f>
        <v>2832.5</v>
      </c>
      <c r="E12" s="507">
        <f>ROUND(SUM(E8:E11),1)</f>
        <v>7610.9</v>
      </c>
    </row>
    <row r="14" spans="1:7" ht="19.5" customHeight="1">
      <c r="B14" s="1" t="s">
        <v>193</v>
      </c>
    </row>
    <row r="15" spans="1:7" ht="21.75" customHeight="1">
      <c r="B15" s="592"/>
      <c r="C15" s="592"/>
      <c r="D15" s="592"/>
      <c r="E15" s="592"/>
      <c r="G15" s="485"/>
    </row>
    <row r="18" spans="2:5" ht="25.5" customHeight="1">
      <c r="B18" s="262" t="s">
        <v>182</v>
      </c>
      <c r="E18" s="263" t="str">
        <f>+'Ekamut-caxs'!C81</f>
        <v>Ն․ Վահանյան</v>
      </c>
    </row>
    <row r="19" spans="2:5" ht="18.75" customHeight="1">
      <c r="B19" s="129" t="s">
        <v>4</v>
      </c>
      <c r="E19" s="286" t="str">
        <f>+'Ekamut-caxs'!C82</f>
        <v>/անուն, ազգանուն/</v>
      </c>
    </row>
    <row r="20" spans="2:5" ht="23.25" customHeight="1">
      <c r="B20" s="155" t="s">
        <v>6</v>
      </c>
      <c r="E20" s="263" t="str">
        <f>+'Ekamut-caxs'!C83</f>
        <v>Ն․ իսահակյան</v>
      </c>
    </row>
    <row r="21" spans="2:5" ht="14.25">
      <c r="C21" s="155" t="s">
        <v>1</v>
      </c>
      <c r="D21" s="155"/>
      <c r="E21" s="286" t="str">
        <f>+'Ekamut-caxs'!C84</f>
        <v>/անուն, ազգանուն/</v>
      </c>
    </row>
    <row r="22" spans="2:5">
      <c r="B22" s="128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30"/>
  <sheetViews>
    <sheetView view="pageBreakPreview" zoomScale="91" zoomScaleSheetLayoutView="91" workbookViewId="0">
      <selection activeCell="C61" sqref="C61"/>
    </sheetView>
  </sheetViews>
  <sheetFormatPr defaultColWidth="9.140625" defaultRowHeight="13.5"/>
  <cols>
    <col min="1" max="1" width="4.42578125" style="362" customWidth="1"/>
    <col min="2" max="2" width="35.28515625" style="361" customWidth="1"/>
    <col min="3" max="3" width="17" style="361" customWidth="1"/>
    <col min="4" max="7" width="16.7109375" style="361" customWidth="1"/>
    <col min="8" max="8" width="18.42578125" style="361" customWidth="1"/>
    <col min="9" max="16384" width="9.140625" style="361"/>
  </cols>
  <sheetData>
    <row r="1" spans="1:8" s="481" customFormat="1" ht="37.5" customHeight="1">
      <c r="A1" s="479" t="s">
        <v>67</v>
      </c>
      <c r="B1" s="479"/>
      <c r="C1" s="479"/>
      <c r="D1" s="479"/>
      <c r="E1" s="479"/>
      <c r="F1" s="479"/>
      <c r="G1" s="479"/>
      <c r="H1" s="480"/>
    </row>
    <row r="2" spans="1:8" s="481" customFormat="1" ht="27.75" customHeight="1">
      <c r="A2" s="479" t="str">
        <f>+'Ekamut-caxs'!A14:D14</f>
        <v xml:space="preserve">«Երևանի Տ․ Չուխաջյանի անվան երաժշտական դպրոց » ՀՈԱԿ-ի  </v>
      </c>
      <c r="B2" s="479"/>
      <c r="C2" s="479"/>
      <c r="D2" s="479"/>
      <c r="E2" s="479"/>
      <c r="F2" s="479"/>
      <c r="G2" s="479"/>
      <c r="H2" s="480"/>
    </row>
    <row r="3" spans="1:8" ht="37.5" customHeight="1">
      <c r="A3" s="477" t="s">
        <v>274</v>
      </c>
      <c r="B3" s="477"/>
      <c r="C3" s="477"/>
      <c r="D3" s="477"/>
      <c r="E3" s="477"/>
      <c r="F3" s="477"/>
      <c r="G3" s="477"/>
      <c r="H3" s="478"/>
    </row>
    <row r="5" spans="1:8">
      <c r="H5" s="476" t="s">
        <v>0</v>
      </c>
    </row>
    <row r="6" spans="1:8" ht="48.75" customHeight="1">
      <c r="A6" s="593" t="s">
        <v>3</v>
      </c>
      <c r="B6" s="593" t="s">
        <v>224</v>
      </c>
      <c r="C6" s="593" t="s">
        <v>228</v>
      </c>
      <c r="D6" s="593" t="s">
        <v>254</v>
      </c>
      <c r="E6" s="593"/>
      <c r="F6" s="593"/>
      <c r="G6" s="593"/>
      <c r="H6" s="594" t="s">
        <v>271</v>
      </c>
    </row>
    <row r="7" spans="1:8" ht="48" customHeight="1">
      <c r="A7" s="593"/>
      <c r="B7" s="593"/>
      <c r="C7" s="593"/>
      <c r="D7" s="472" t="s">
        <v>90</v>
      </c>
      <c r="E7" s="472" t="s">
        <v>225</v>
      </c>
      <c r="F7" s="472" t="s">
        <v>226</v>
      </c>
      <c r="G7" s="472" t="s">
        <v>227</v>
      </c>
      <c r="H7" s="595"/>
    </row>
    <row r="8" spans="1:8" s="363" customFormat="1" ht="39.75" customHeight="1">
      <c r="A8" s="366">
        <v>1</v>
      </c>
      <c r="B8" s="473" t="s">
        <v>229</v>
      </c>
      <c r="C8" s="366">
        <v>28.3</v>
      </c>
      <c r="D8" s="366">
        <f>SUM(E8:G8)</f>
        <v>289</v>
      </c>
      <c r="E8" s="376">
        <v>235</v>
      </c>
      <c r="F8" s="376">
        <v>13</v>
      </c>
      <c r="G8" s="474">
        <v>41</v>
      </c>
      <c r="H8" s="473">
        <f>+E8*C8</f>
        <v>6650.5</v>
      </c>
    </row>
    <row r="9" spans="1:8" s="363" customFormat="1" ht="39.75" customHeight="1">
      <c r="A9" s="366" t="s">
        <v>272</v>
      </c>
      <c r="B9" s="473" t="s">
        <v>230</v>
      </c>
      <c r="C9" s="366">
        <v>14.15</v>
      </c>
      <c r="D9" s="366">
        <f t="shared" ref="D9:D18" si="0">SUM(E9:G9)</f>
        <v>21</v>
      </c>
      <c r="E9" s="376">
        <v>21</v>
      </c>
      <c r="F9" s="376"/>
      <c r="G9" s="474"/>
      <c r="H9" s="473">
        <f>+E9*C9</f>
        <v>297.15000000000003</v>
      </c>
    </row>
    <row r="10" spans="1:8" s="363" customFormat="1" ht="39.75" customHeight="1">
      <c r="A10" s="366"/>
      <c r="B10" s="473" t="s">
        <v>278</v>
      </c>
      <c r="C10" s="366">
        <v>24.3</v>
      </c>
      <c r="D10" s="366">
        <f t="shared" si="0"/>
        <v>45</v>
      </c>
      <c r="E10" s="376">
        <v>40</v>
      </c>
      <c r="F10" s="376"/>
      <c r="G10" s="474">
        <v>5</v>
      </c>
      <c r="H10" s="473">
        <f>+E10*C10</f>
        <v>972</v>
      </c>
    </row>
    <row r="11" spans="1:8" s="363" customFormat="1" ht="39.75" customHeight="1">
      <c r="A11" s="366"/>
      <c r="B11" s="473" t="s">
        <v>279</v>
      </c>
      <c r="C11" s="366">
        <v>12.15</v>
      </c>
      <c r="D11" s="366">
        <f t="shared" si="0"/>
        <v>3</v>
      </c>
      <c r="E11" s="376">
        <v>3</v>
      </c>
      <c r="F11" s="376"/>
      <c r="G11" s="474"/>
      <c r="H11" s="473">
        <f t="shared" ref="H11:H13" si="1">+E11*C11</f>
        <v>36.450000000000003</v>
      </c>
    </row>
    <row r="12" spans="1:8" s="363" customFormat="1" ht="39.75" customHeight="1">
      <c r="A12" s="366"/>
      <c r="B12" s="473" t="s">
        <v>280</v>
      </c>
      <c r="C12" s="366">
        <v>21.8</v>
      </c>
      <c r="D12" s="366">
        <f t="shared" si="0"/>
        <v>26</v>
      </c>
      <c r="E12" s="376">
        <v>20</v>
      </c>
      <c r="F12" s="376"/>
      <c r="G12" s="474">
        <v>6</v>
      </c>
      <c r="H12" s="473">
        <f t="shared" si="1"/>
        <v>436</v>
      </c>
    </row>
    <row r="13" spans="1:8" s="363" customFormat="1" ht="39.75" customHeight="1">
      <c r="A13" s="366"/>
      <c r="B13" s="473" t="s">
        <v>279</v>
      </c>
      <c r="C13" s="366">
        <v>10.9</v>
      </c>
      <c r="D13" s="366">
        <f t="shared" si="0"/>
        <v>1</v>
      </c>
      <c r="E13" s="376">
        <v>1</v>
      </c>
      <c r="F13" s="376"/>
      <c r="G13" s="474"/>
      <c r="H13" s="473">
        <f t="shared" si="1"/>
        <v>10.9</v>
      </c>
    </row>
    <row r="14" spans="1:8" s="363" customFormat="1" ht="42" customHeight="1">
      <c r="A14" s="366">
        <v>2</v>
      </c>
      <c r="B14" s="473" t="s">
        <v>231</v>
      </c>
      <c r="C14" s="366">
        <v>27.2</v>
      </c>
      <c r="D14" s="366">
        <f t="shared" si="0"/>
        <v>59</v>
      </c>
      <c r="E14" s="376">
        <v>54</v>
      </c>
      <c r="F14" s="376"/>
      <c r="G14" s="474">
        <v>5</v>
      </c>
      <c r="H14" s="473">
        <f>+E14*C14</f>
        <v>1468.8</v>
      </c>
    </row>
    <row r="15" spans="1:8" s="363" customFormat="1" ht="42" customHeight="1">
      <c r="A15" s="366" t="s">
        <v>272</v>
      </c>
      <c r="B15" s="473" t="s">
        <v>230</v>
      </c>
      <c r="C15" s="366">
        <v>13.6</v>
      </c>
      <c r="D15" s="366">
        <f t="shared" si="0"/>
        <v>10</v>
      </c>
      <c r="E15" s="376">
        <v>10</v>
      </c>
      <c r="F15" s="376"/>
      <c r="G15" s="474"/>
      <c r="H15" s="473">
        <f>+E15*C15</f>
        <v>136</v>
      </c>
    </row>
    <row r="16" spans="1:8" s="363" customFormat="1" ht="37.5" customHeight="1">
      <c r="A16" s="366">
        <v>3</v>
      </c>
      <c r="B16" s="473" t="s">
        <v>232</v>
      </c>
      <c r="C16" s="366">
        <v>21</v>
      </c>
      <c r="D16" s="366">
        <f t="shared" si="0"/>
        <v>0</v>
      </c>
      <c r="E16" s="376"/>
      <c r="F16" s="376"/>
      <c r="G16" s="474"/>
      <c r="H16" s="473">
        <f t="shared" ref="H16:H18" si="2">+E16*C16</f>
        <v>0</v>
      </c>
    </row>
    <row r="17" spans="1:10" s="363" customFormat="1" ht="37.5" customHeight="1">
      <c r="A17" s="366">
        <v>4</v>
      </c>
      <c r="B17" s="473" t="s">
        <v>233</v>
      </c>
      <c r="C17" s="366">
        <v>13</v>
      </c>
      <c r="D17" s="366">
        <f t="shared" si="0"/>
        <v>8</v>
      </c>
      <c r="E17" s="376"/>
      <c r="F17" s="376"/>
      <c r="G17" s="474">
        <v>8</v>
      </c>
      <c r="H17" s="473">
        <f t="shared" si="2"/>
        <v>0</v>
      </c>
    </row>
    <row r="18" spans="1:10" s="363" customFormat="1" ht="37.5" customHeight="1">
      <c r="A18" s="366">
        <v>5</v>
      </c>
      <c r="B18" s="473" t="s">
        <v>234</v>
      </c>
      <c r="C18" s="366">
        <v>12.2</v>
      </c>
      <c r="D18" s="366">
        <f t="shared" si="0"/>
        <v>0</v>
      </c>
      <c r="E18" s="376"/>
      <c r="F18" s="376"/>
      <c r="G18" s="474"/>
      <c r="H18" s="473">
        <f t="shared" si="2"/>
        <v>0</v>
      </c>
    </row>
    <row r="19" spans="1:10" s="363" customFormat="1" ht="44.25" customHeight="1">
      <c r="A19" s="366"/>
      <c r="B19" s="473" t="s">
        <v>69</v>
      </c>
      <c r="C19" s="366"/>
      <c r="D19" s="366">
        <f>SUM(D8:D18)</f>
        <v>462</v>
      </c>
      <c r="E19" s="366">
        <f>SUM(E8:E18)</f>
        <v>384</v>
      </c>
      <c r="F19" s="366">
        <f t="shared" ref="F19" si="3">SUM(F8:F18)</f>
        <v>13</v>
      </c>
      <c r="G19" s="475"/>
      <c r="H19" s="473">
        <f>+E19*C19</f>
        <v>0</v>
      </c>
      <c r="I19" s="363">
        <f>SUM(H8:H18)</f>
        <v>10007.799999999997</v>
      </c>
      <c r="J19" s="363">
        <f>+H19-I19</f>
        <v>-10007.799999999997</v>
      </c>
    </row>
    <row r="20" spans="1:10" s="363" customFormat="1" ht="44.25" customHeight="1">
      <c r="A20" s="366"/>
      <c r="B20" s="473" t="s">
        <v>273</v>
      </c>
      <c r="C20" s="366"/>
      <c r="D20" s="366">
        <f>SUM(E20:G20)</f>
        <v>431</v>
      </c>
      <c r="E20" s="366">
        <f t="shared" ref="E20:F20" si="4">+E19-E15-E9</f>
        <v>353</v>
      </c>
      <c r="F20" s="366">
        <f t="shared" si="4"/>
        <v>13</v>
      </c>
      <c r="G20" s="366">
        <f>SUM(G8:G19)</f>
        <v>65</v>
      </c>
      <c r="H20" s="473">
        <f>SUM(H8:H19)</f>
        <v>10007.799999999997</v>
      </c>
    </row>
    <row r="21" spans="1:10" ht="20.25" customHeight="1">
      <c r="B21" s="360"/>
    </row>
    <row r="22" spans="1:10" ht="20.25" customHeight="1">
      <c r="B22" s="360"/>
      <c r="H22" s="363">
        <f>+H20+750</f>
        <v>10757.799999999997</v>
      </c>
    </row>
    <row r="23" spans="1:10" ht="20.25" customHeight="1">
      <c r="B23" s="360"/>
    </row>
    <row r="24" spans="1:10" ht="23.25" customHeight="1">
      <c r="B24" s="364" t="s">
        <v>2</v>
      </c>
      <c r="D24" s="597" t="str">
        <f>+'Ekamut-caxs'!C81</f>
        <v>Ն․ Վահանյան</v>
      </c>
      <c r="E24" s="597"/>
      <c r="F24" s="597"/>
      <c r="G24" s="597"/>
    </row>
    <row r="25" spans="1:10" ht="11.25" customHeight="1">
      <c r="B25" s="365" t="s">
        <v>4</v>
      </c>
      <c r="D25" s="598" t="s">
        <v>5</v>
      </c>
      <c r="E25" s="598"/>
      <c r="F25" s="598"/>
      <c r="G25" s="598"/>
    </row>
    <row r="26" spans="1:10" ht="24" customHeight="1">
      <c r="B26" s="363" t="s">
        <v>6</v>
      </c>
      <c r="D26" s="597" t="str">
        <f>+'Ekamut-caxs'!C83</f>
        <v>Ն․ իսահակյան</v>
      </c>
      <c r="E26" s="597"/>
      <c r="F26" s="597"/>
      <c r="G26" s="597"/>
    </row>
    <row r="27" spans="1:10" ht="16.5" customHeight="1">
      <c r="B27" s="362" t="s">
        <v>187</v>
      </c>
      <c r="D27" s="596" t="s">
        <v>5</v>
      </c>
      <c r="E27" s="596"/>
      <c r="F27" s="596"/>
      <c r="G27" s="596"/>
    </row>
    <row r="29" spans="1:10" ht="15.75" customHeight="1"/>
    <row r="30" spans="1:10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https://mul2.yerevan.am/tasks/1931025/oneclick?token=481ab54fe65234157ada86771ff22f41</cp:keywords>
  <cp:lastModifiedBy>finance 33</cp:lastModifiedBy>
  <cp:lastPrinted>2024-11-25T07:06:20Z</cp:lastPrinted>
  <dcterms:created xsi:type="dcterms:W3CDTF">1996-10-14T23:33:28Z</dcterms:created>
  <dcterms:modified xsi:type="dcterms:W3CDTF">2025-01-21T06:05:39Z</dcterms:modified>
</cp:coreProperties>
</file>